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defaultThemeVersion="124226"/>
  <xr:revisionPtr revIDLastSave="0" documentId="13_ncr:1_{C77C8293-F997-43A2-A1B4-5862330AF1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.2" sheetId="8" r:id="rId1"/>
    <sheet name="Прил.3_02-01-01 ЭС1_1 эт" sheetId="9" r:id="rId2"/>
    <sheet name="Прил.3_02-01-01 ВН1_1 эт" sheetId="10" r:id="rId3"/>
    <sheet name="Прил.3_02-01-03 ЭС1_2 эт" sheetId="11" r:id="rId4"/>
    <sheet name="Прил.3_09-01-01 ПНР 1 эт" sheetId="12" r:id="rId5"/>
    <sheet name="Прил.3_09-01-02 ПНР 2 эт" sheetId="13" r:id="rId6"/>
    <sheet name="Прил.3_Расчет №1" sheetId="14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</externalReferences>
  <definedNames>
    <definedName name="\AUTOEXEC" localSheetId="6">#REF!</definedName>
    <definedName name="\AUTOEXEC">#REF!</definedName>
    <definedName name="\k" localSheetId="6">#REF!</definedName>
    <definedName name="\k">#REF!</definedName>
    <definedName name="\m" localSheetId="6">#REF!</definedName>
    <definedName name="\m">#REF!</definedName>
    <definedName name="\n" localSheetId="6">#REF!</definedName>
    <definedName name="\n">#REF!</definedName>
    <definedName name="\n11" localSheetId="6">#REF!</definedName>
    <definedName name="\n11">#REF!</definedName>
    <definedName name="\s" localSheetId="6">#REF!</definedName>
    <definedName name="\s">#REF!</definedName>
    <definedName name="\z" localSheetId="6">#REF!</definedName>
    <definedName name="\z">#REF!</definedName>
    <definedName name="________________________a2" localSheetId="6">#REF!</definedName>
    <definedName name="________________________a2">#REF!</definedName>
    <definedName name="_______________________a2" localSheetId="6">#REF!</definedName>
    <definedName name="_______________________a2">#REF!</definedName>
    <definedName name="_____________________a2" localSheetId="6">#REF!</definedName>
    <definedName name="_____________________a2">#REF!</definedName>
    <definedName name="____________________a2" localSheetId="6">#REF!</definedName>
    <definedName name="____________________a2">#REF!</definedName>
    <definedName name="___________________a2" localSheetId="6">#REF!</definedName>
    <definedName name="___________________a2">#REF!</definedName>
    <definedName name="__________________a2" localSheetId="6">#REF!</definedName>
    <definedName name="__________________a2">#REF!</definedName>
    <definedName name="_________________a2" localSheetId="6">#REF!</definedName>
    <definedName name="_________________a2">#REF!</definedName>
    <definedName name="________________a2" localSheetId="6">#REF!</definedName>
    <definedName name="________________a2">#REF!</definedName>
    <definedName name="_______________a2" localSheetId="6">#REF!</definedName>
    <definedName name="_______________a2">#REF!</definedName>
    <definedName name="______________a2" localSheetId="6">#REF!</definedName>
    <definedName name="______________a2">#REF!</definedName>
    <definedName name="_____________a2" localSheetId="6">#REF!</definedName>
    <definedName name="_____________a2">#REF!</definedName>
    <definedName name="____________a2" localSheetId="6">#REF!</definedName>
    <definedName name="____________a2">#REF!</definedName>
    <definedName name="___________a2" localSheetId="6">#REF!</definedName>
    <definedName name="___________a2">#REF!</definedName>
    <definedName name="__________a2" localSheetId="6">#REF!</definedName>
    <definedName name="__________a2">#REF!</definedName>
    <definedName name="_________a2" localSheetId="6">#REF!</definedName>
    <definedName name="_________a2">#REF!</definedName>
    <definedName name="________a2" localSheetId="6">#REF!</definedName>
    <definedName name="________a2">#REF!</definedName>
    <definedName name="_______a2" localSheetId="6">#REF!</definedName>
    <definedName name="_______a2">#REF!</definedName>
    <definedName name="_______A65560" localSheetId="6">[1]График!#REF!</definedName>
    <definedName name="_______A65560">[1]График!#REF!</definedName>
    <definedName name="_______E65560" localSheetId="6">[1]График!#REF!</definedName>
    <definedName name="_______E65560">[1]График!#REF!</definedName>
    <definedName name="______a2" localSheetId="6">#REF!</definedName>
    <definedName name="______a2">#REF!</definedName>
    <definedName name="______A65560" localSheetId="6">[1]График!#REF!</definedName>
    <definedName name="______A65560">[1]График!#REF!</definedName>
    <definedName name="______E65560" localSheetId="6">[1]График!#REF!</definedName>
    <definedName name="______E65560">[1]График!#REF!</definedName>
    <definedName name="______xlnm.Primt_Area_3" localSheetId="6">#REF!</definedName>
    <definedName name="______xlnm.Primt_Area_3">#REF!</definedName>
    <definedName name="______xlnm.Print_Area_1" localSheetId="6">#REF!</definedName>
    <definedName name="______xlnm.Print_Area_1">#REF!</definedName>
    <definedName name="______xlnm.Print_Area_2" localSheetId="6">#REF!</definedName>
    <definedName name="______xlnm.Print_Area_2">#REF!</definedName>
    <definedName name="______xlnm.Print_Area_3" localSheetId="6">#REF!</definedName>
    <definedName name="______xlnm.Print_Area_3">#REF!</definedName>
    <definedName name="______xlnm.Print_Area_4" localSheetId="6">#REF!</definedName>
    <definedName name="______xlnm.Print_Area_4">#REF!</definedName>
    <definedName name="______xlnm.Print_Area_5" localSheetId="6">#REF!</definedName>
    <definedName name="______xlnm.Print_Area_5">#REF!</definedName>
    <definedName name="______xlnm.Print_Area_6" localSheetId="6">#REF!</definedName>
    <definedName name="______xlnm.Print_Area_6">#REF!</definedName>
    <definedName name="_____a2" localSheetId="6">#REF!</definedName>
    <definedName name="_____a2">#REF!</definedName>
    <definedName name="_____A65560" localSheetId="6">[1]График!#REF!</definedName>
    <definedName name="_____A65560">[1]График!#REF!</definedName>
    <definedName name="_____E65560" localSheetId="6">[1]График!#REF!</definedName>
    <definedName name="_____E65560">[1]График!#REF!</definedName>
    <definedName name="_____xlnm.Print_Area_1" localSheetId="6">#REF!</definedName>
    <definedName name="_____xlnm.Print_Area_1">#REF!</definedName>
    <definedName name="_____xlnm.Print_Area_2" localSheetId="6">#REF!</definedName>
    <definedName name="_____xlnm.Print_Area_2">#REF!</definedName>
    <definedName name="_____xlnm.Print_Area_3" localSheetId="6">#REF!</definedName>
    <definedName name="_____xlnm.Print_Area_3">#REF!</definedName>
    <definedName name="_____xlnm.Print_Area_4" localSheetId="6">#REF!</definedName>
    <definedName name="_____xlnm.Print_Area_4">#REF!</definedName>
    <definedName name="_____xlnm.Print_Area_5" localSheetId="6">#REF!</definedName>
    <definedName name="_____xlnm.Print_Area_5">#REF!</definedName>
    <definedName name="_____xlnm.Print_Area_6" localSheetId="6">#REF!</definedName>
    <definedName name="_____xlnm.Print_Area_6">#REF!</definedName>
    <definedName name="____a2" localSheetId="6">#REF!</definedName>
    <definedName name="____a2">#REF!</definedName>
    <definedName name="____A65560" localSheetId="6">[1]График!#REF!</definedName>
    <definedName name="____A65560">[1]График!#REF!</definedName>
    <definedName name="____E65560" localSheetId="6">[1]График!#REF!</definedName>
    <definedName name="____E65560">[1]График!#REF!</definedName>
    <definedName name="____xlnm.Primt_Area_3" localSheetId="6">#REF!</definedName>
    <definedName name="____xlnm.Primt_Area_3">#REF!</definedName>
    <definedName name="____xlnm.Print_Area_1" localSheetId="6">#REF!</definedName>
    <definedName name="____xlnm.Print_Area_1">#REF!</definedName>
    <definedName name="____xlnm.Print_Area_2" localSheetId="6">#REF!</definedName>
    <definedName name="____xlnm.Print_Area_2">#REF!</definedName>
    <definedName name="____xlnm.Print_Area_3" localSheetId="6">#REF!</definedName>
    <definedName name="____xlnm.Print_Area_3">#REF!</definedName>
    <definedName name="____xlnm.Print_Area_4" localSheetId="6">#REF!</definedName>
    <definedName name="____xlnm.Print_Area_4">#REF!</definedName>
    <definedName name="____xlnm.Print_Area_5" localSheetId="6">#REF!</definedName>
    <definedName name="____xlnm.Print_Area_5">#REF!</definedName>
    <definedName name="____xlnm.Print_Area_6" localSheetId="6">#REF!</definedName>
    <definedName name="____xlnm.Print_Area_6">#REF!</definedName>
    <definedName name="___a2" localSheetId="6">#REF!</definedName>
    <definedName name="___a2">#REF!</definedName>
    <definedName name="___A65560" localSheetId="6">[1]График!#REF!</definedName>
    <definedName name="___A65560">[1]График!#REF!</definedName>
    <definedName name="___E65560" localSheetId="6">[1]График!#REF!</definedName>
    <definedName name="___E65560">[1]График!#REF!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_xlnm.Primt_Area_3" localSheetId="6">#REF!</definedName>
    <definedName name="___xlnm.Primt_Area_3">#REF!</definedName>
    <definedName name="___xlnm.Print_Area_1" localSheetId="6">#REF!</definedName>
    <definedName name="___xlnm.Print_Area_1">#REF!</definedName>
    <definedName name="___xlnm.Print_Area_2" localSheetId="6">#REF!</definedName>
    <definedName name="___xlnm.Print_Area_2">#REF!</definedName>
    <definedName name="___xlnm.Print_Area_3" localSheetId="6">#REF!</definedName>
    <definedName name="___xlnm.Print_Area_3">#REF!</definedName>
    <definedName name="___xlnm.Print_Area_4" localSheetId="6">#REF!</definedName>
    <definedName name="___xlnm.Print_Area_4">#REF!</definedName>
    <definedName name="___xlnm.Print_Area_5" localSheetId="6">#REF!</definedName>
    <definedName name="___xlnm.Print_Area_5">#REF!</definedName>
    <definedName name="___xlnm.Print_Area_6" localSheetId="6">#REF!</definedName>
    <definedName name="___xlnm.Print_Area_6">#REF!</definedName>
    <definedName name="__1___Excel_BuiltIn_Print_Area_3_1" localSheetId="6">#REF!</definedName>
    <definedName name="__1___Excel_BuiltIn_Print_Area_3_1">#REF!</definedName>
    <definedName name="__2__Excel_BuiltIn_Print_Area_3_1" localSheetId="6">#REF!</definedName>
    <definedName name="__2__Excel_BuiltIn_Print_Area_3_1">#REF!</definedName>
    <definedName name="__a2" localSheetId="6">#REF!</definedName>
    <definedName name="__a2">#REF!</definedName>
    <definedName name="__A65560" localSheetId="6">[1]График!#REF!</definedName>
    <definedName name="__A65560">[1]График!#REF!</definedName>
    <definedName name="__dFF10">[2]списки!$J$1:$J$15</definedName>
    <definedName name="__dFF2">[2]списки!$B$1:$B$7</definedName>
    <definedName name="__dFF5">[2]списки!$E$1:$E$9</definedName>
    <definedName name="__dFF6">[2]списки!$F$1:$F$5</definedName>
    <definedName name="__dFF7">[2]списки!$G$1:$G$8</definedName>
    <definedName name="__dFF8">[2]списки!$H$1:$H$6</definedName>
    <definedName name="__dFF9">[2]списки!$I$1:$I$15</definedName>
    <definedName name="__E65560" localSheetId="6">[1]График!#REF!</definedName>
    <definedName name="__E65560">[1]График!#REF!</definedName>
    <definedName name="__IntlFixup" hidden="1">TRUE</definedName>
    <definedName name="__qs1">[2]списки!$L$1:$L$2</definedName>
    <definedName name="__qs2" localSheetId="6">#REF!</definedName>
    <definedName name="__qs2">#REF!</definedName>
    <definedName name="__qs3" localSheetId="6">#REF!</definedName>
    <definedName name="__qs3">#REF!</definedName>
    <definedName name="__qs4">[2]списки!$K$1:$K$5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fn.BAHTTEXT" hidden="1">#NAME?</definedName>
    <definedName name="__xlnm._FilterDatabase">"#REF!"</definedName>
    <definedName name="__xlnm.Primt_Area_3" localSheetId="6">#REF!</definedName>
    <definedName name="__xlnm.Primt_Area_3">#REF!</definedName>
    <definedName name="__xlnm.Print_Area_1" localSheetId="6">#REF!</definedName>
    <definedName name="__xlnm.Print_Area_1">#REF!</definedName>
    <definedName name="__xlnm.Print_Area_2" localSheetId="6">#REF!</definedName>
    <definedName name="__xlnm.Print_Area_2">#REF!</definedName>
    <definedName name="__xlnm.Print_Area_3" localSheetId="6">#REF!</definedName>
    <definedName name="__xlnm.Print_Area_3">#REF!</definedName>
    <definedName name="__xlnm.Print_Area_4" localSheetId="6">#REF!</definedName>
    <definedName name="__xlnm.Print_Area_4">#REF!</definedName>
    <definedName name="__xlnm.Print_Area_5" localSheetId="6">#REF!</definedName>
    <definedName name="__xlnm.Print_Area_5">#REF!</definedName>
    <definedName name="__xlnm.Print_Area_6" localSheetId="6">#REF!</definedName>
    <definedName name="__xlnm.Print_Area_6">#REF!</definedName>
    <definedName name="__xlnm.Print_Area_8">"#REF!"</definedName>
    <definedName name="_02121" localSheetId="6">#REF!</definedName>
    <definedName name="_02121">#REF!</definedName>
    <definedName name="_1" localSheetId="6">#REF!</definedName>
    <definedName name="_1">#REF!</definedName>
    <definedName name="_1._Выберите_вид_работ" localSheetId="6">#REF!</definedName>
    <definedName name="_1._Выберите_вид_работ">#REF!</definedName>
    <definedName name="_1___Excel_BuiltIn_Print_Area_3_1" localSheetId="6">#REF!</definedName>
    <definedName name="_1___Excel_BuiltIn_Print_Area_3_1">#REF!</definedName>
    <definedName name="_11">[3]списки!$E$1:$E$9</definedName>
    <definedName name="_12Excel_BuiltIn_Print_Titles_2_1_1" localSheetId="6">#REF!</definedName>
    <definedName name="_12Excel_BuiltIn_Print_Titles_2_1_1">#REF!</definedName>
    <definedName name="_1Excel_BuiltIn_Print_Area_1_1_1" localSheetId="6">#REF!</definedName>
    <definedName name="_1Excel_BuiltIn_Print_Area_1_1_1">#REF!</definedName>
    <definedName name="_1Excel_BuiltIn_Print_Area_3_1" localSheetId="6">#REF!</definedName>
    <definedName name="_1Excel_BuiltIn_Print_Area_3_1">#REF!</definedName>
    <definedName name="_2._Выберите_категорию_горных_пород_по_буримости" localSheetId="6">#REF!</definedName>
    <definedName name="_2._Выберите_категорию_горных_пород_по_буримости">#REF!</definedName>
    <definedName name="_2__Excel_BuiltIn_Print_Area_3_1" localSheetId="6">#REF!</definedName>
    <definedName name="_2__Excel_BuiltIn_Print_Area_3_1">#REF!</definedName>
    <definedName name="_2Excel_BuiltIn_Print_Area_1_1_1" localSheetId="6">#REF!</definedName>
    <definedName name="_2Excel_BuiltIn_Print_Area_1_1_1">#REF!</definedName>
    <definedName name="_2Excel_BuiltIn_Print_Area_3_1" localSheetId="6">#REF!</definedName>
    <definedName name="_2Excel_BuiltIn_Print_Area_3_1">#REF!</definedName>
    <definedName name="_2Excel_BuiltIn_Print_Titles_1_1_1" localSheetId="6">#REF!</definedName>
    <definedName name="_2Excel_BuiltIn_Print_Titles_1_1_1">#REF!</definedName>
    <definedName name="_3Excel_BuiltIn_Print_Titles_2_1_1" localSheetId="6">#REF!</definedName>
    <definedName name="_3Excel_BuiltIn_Print_Titles_2_1_1">#REF!</definedName>
    <definedName name="_3а._Выберите_диаметр_скважины" localSheetId="6">#REF!</definedName>
    <definedName name="_3а._Выберите_диаметр_скважины">#REF!</definedName>
    <definedName name="_3б._Выберите_диаметр_скважины" localSheetId="6">#REF!</definedName>
    <definedName name="_3б._Выберите_диаметр_скважины">#REF!</definedName>
    <definedName name="_3в._Выберите_диаметр_скважины" localSheetId="6">#REF!</definedName>
    <definedName name="_3в._Выберите_диаметр_скважины">#REF!</definedName>
    <definedName name="_3г._Выберите_диаметр_скважины" localSheetId="6">#REF!</definedName>
    <definedName name="_3г._Выберите_диаметр_скважины">#REF!</definedName>
    <definedName name="_3д._Выберите_диаметр_скважины" localSheetId="6">#REF!</definedName>
    <definedName name="_3д._Выберите_диаметр_скважины">#REF!</definedName>
    <definedName name="_3е._Выберите_диаметр_скважины" localSheetId="6">#REF!</definedName>
    <definedName name="_3е._Выберите_диаметр_скважины">#REF!</definedName>
    <definedName name="_3ж._Выберите_диаметр_скважины" localSheetId="6">#REF!</definedName>
    <definedName name="_3ж._Выберите_диаметр_скважины">#REF!</definedName>
    <definedName name="_3з._Выберите_диаметр_скважины" localSheetId="6">#REF!</definedName>
    <definedName name="_3з._Выберите_диаметр_скважины">#REF!</definedName>
    <definedName name="_3и._Выберите_диаметр_скважины" localSheetId="6">#REF!</definedName>
    <definedName name="_3и._Выберите_диаметр_скважины">#REF!</definedName>
    <definedName name="_3к._Выберите_диаметр_скважины" localSheetId="6">#REF!</definedName>
    <definedName name="_3к._Выберите_диаметр_скважины">#REF!</definedName>
    <definedName name="_3л._Выберите_диаметр_скважины" localSheetId="6">#REF!</definedName>
    <definedName name="_3л._Выберите_диаметр_скважины">#REF!</definedName>
    <definedName name="_3м._Выберите_диаметр_скважины" localSheetId="6">#REF!</definedName>
    <definedName name="_3м._Выберите_диаметр_скважины">#REF!</definedName>
    <definedName name="_4Excel_BuiltIn_Print_Area_1_1_1" localSheetId="6">#REF!</definedName>
    <definedName name="_4Excel_BuiltIn_Print_Area_1_1_1">#REF!</definedName>
    <definedName name="_4Excel_BuiltIn_Print_Titles_1_1_1" localSheetId="6">#REF!</definedName>
    <definedName name="_4Excel_BuiltIn_Print_Titles_1_1_1">#REF!</definedName>
    <definedName name="_6Excel_BuiltIn_Print_Titles_2_1_1" localSheetId="6">#REF!</definedName>
    <definedName name="_6Excel_BuiltIn_Print_Titles_2_1_1">#REF!</definedName>
    <definedName name="_8Excel_BuiltIn_Print_Titles_1_1_1" localSheetId="6">#REF!</definedName>
    <definedName name="_8Excel_BuiltIn_Print_Titles_1_1_1">#REF!</definedName>
    <definedName name="_a2" localSheetId="6">#REF!</definedName>
    <definedName name="_a2">#REF!</definedName>
    <definedName name="_A65560" localSheetId="6">[1]График!#REF!</definedName>
    <definedName name="_A65560">[1]График!#REF!</definedName>
    <definedName name="_AUTOEXEC" localSheetId="6">#REF!</definedName>
    <definedName name="_AUTOEXEC">#REF!</definedName>
    <definedName name="_dFF10">[4]списки!$J$1:$J$15</definedName>
    <definedName name="_dFF2">[4]списки!$B$1:$B$7</definedName>
    <definedName name="_dFF5">[4]списки!$E$1:$E$9</definedName>
    <definedName name="_dFF6">[4]списки!$F$1:$F$5</definedName>
    <definedName name="_dFF7">[4]списки!$G$1:$G$8</definedName>
    <definedName name="_dFF8">[4]списки!$H$1:$H$6</definedName>
    <definedName name="_dFF9">[4]списки!$I$1:$I$15</definedName>
    <definedName name="_E65560" localSheetId="6">[1]График!#REF!</definedName>
    <definedName name="_E65560">[1]График!#REF!</definedName>
    <definedName name="_Fill" localSheetId="6" hidden="1">#REF!</definedName>
    <definedName name="_Fill" hidden="1">#REF!</definedName>
    <definedName name="_FilterDatabase" localSheetId="6" hidden="1">#REF!</definedName>
    <definedName name="_FilterDatabase" hidden="1">#REF!</definedName>
    <definedName name="_Hlt440565644_1" localSheetId="6">#REF!</definedName>
    <definedName name="_Hlt440565644_1">#REF!</definedName>
    <definedName name="_Izm" localSheetId="6">[5]Стрельна!#REF!</definedName>
    <definedName name="_Izm">[5]Стрельна!#REF!</definedName>
    <definedName name="_k" localSheetId="6">#REF!</definedName>
    <definedName name="_k">#REF!</definedName>
    <definedName name="_m" localSheetId="6">#REF!</definedName>
    <definedName name="_m">#REF!</definedName>
    <definedName name="_qs1">[4]списки!$L$1:$L$2</definedName>
    <definedName name="_qs2" localSheetId="6">#REF!</definedName>
    <definedName name="_qs2">#REF!</definedName>
    <definedName name="_qs3" localSheetId="6">#REF!</definedName>
    <definedName name="_qs3">#REF!</definedName>
    <definedName name="_qs4">[4]списки!$K$1:$K$5</definedName>
    <definedName name="_s" localSheetId="6">#REF!</definedName>
    <definedName name="_s">#REF!</definedName>
    <definedName name="_VolN" localSheetId="6">[5]Стрельна!#REF!</definedName>
    <definedName name="_VolN">[5]Стрельна!#REF!</definedName>
    <definedName name="_VolPartN" localSheetId="6">[5]Стрельна!#REF!</definedName>
    <definedName name="_VolPartN">[5]Стрельна!#REF!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z" localSheetId="6">#REF!</definedName>
    <definedName name="_z">#REF!</definedName>
    <definedName name="_а2" localSheetId="6">#REF!</definedName>
    <definedName name="_а2">#REF!</definedName>
    <definedName name="_Восемь">'[6]Таблица 4 АСУТП'!$B$84:$B$86</definedName>
    <definedName name="_два_1">'[6]Таблица 4 АСУТП'!$B$16:$B$23</definedName>
    <definedName name="_два_2">'[6]Таблица 4 АСУТП'!$B$24:$B$25</definedName>
    <definedName name="_Девять">'[6]Таблица 4 АСУТП'!$B$88:$B$90</definedName>
    <definedName name="_пять">'[6]Таблица 4 АСУТП'!$B$42:$B$47</definedName>
    <definedName name="_Раз">'[6]Таблица 4 АСУТП'!$B$8:$B$14</definedName>
    <definedName name="_семь_1">'[6]Таблица 4 АСУТП'!$B$66:$B$79</definedName>
    <definedName name="_семь_2">'[6]Таблица 4 АСУТП'!$B$80:$B$81</definedName>
    <definedName name="_Стоимость_УНЦП" localSheetId="6">#REF!</definedName>
    <definedName name="_Стоимость_УНЦП">#REF!</definedName>
    <definedName name="_три">'[6]Таблица 4 АСУТП'!$B$27:$B$31</definedName>
    <definedName name="_xlnm._FilterDatabase" localSheetId="6" hidden="1">#REF!</definedName>
    <definedName name="_xlnm._FilterDatabase" hidden="1">#REF!</definedName>
    <definedName name="_четыре">'[6]Таблица 4 АСУТП'!$B$33:$B$40</definedName>
    <definedName name="_шесть_1">'[6]Таблица 4 АСУТП'!$B$49:$B$62</definedName>
    <definedName name="_шесть_2">'[6]Таблица 4 АСУТП'!$B$63:$B$64</definedName>
    <definedName name="a" localSheetId="6">#REF!</definedName>
    <definedName name="a">#REF!</definedName>
    <definedName name="A99999999" localSheetId="6">#REF!</definedName>
    <definedName name="A99999999">#REF!</definedName>
    <definedName name="aaa" localSheetId="6">#REF!</definedName>
    <definedName name="aaa">#REF!</definedName>
    <definedName name="ab" localSheetId="6">#REF!</definedName>
    <definedName name="ab">#REF!</definedName>
    <definedName name="ABN" localSheetId="6">[7]!ABN</definedName>
    <definedName name="ABN">[7]!ABN</definedName>
    <definedName name="adadsasd" localSheetId="6">[8]топография!#REF!</definedName>
    <definedName name="adadsasd">[8]топография!#REF!</definedName>
    <definedName name="AS2DocOpenMode" hidden="1">"AS2DocumentEdit"</definedName>
    <definedName name="asd" localSheetId="6">#REF!</definedName>
    <definedName name="asd">#REF!</definedName>
    <definedName name="b" localSheetId="6">#REF!</definedName>
    <definedName name="b">#REF!</definedName>
    <definedName name="bhk" localSheetId="6">[9]топография!#REF!</definedName>
    <definedName name="bhk">[9]топография!#REF!</definedName>
    <definedName name="bjbkl" localSheetId="6">[10]топография!#REF!</definedName>
    <definedName name="bjbkl">[10]топография!#REF!</definedName>
    <definedName name="BLPH1" hidden="1">'[11]Read me first'!$D$15</definedName>
    <definedName name="BLPH2" hidden="1">'[11]Read me first'!$Z$15</definedName>
    <definedName name="Categories" localSheetId="6">#REF!</definedName>
    <definedName name="Categories">#REF!</definedName>
    <definedName name="CC_fSF" localSheetId="6">#REF!</definedName>
    <definedName name="CC_fSF">#REF!</definedName>
    <definedName name="CnfName" localSheetId="6">[12]Лист1!#REF!</definedName>
    <definedName name="CnfName">[12]Лист1!#REF!</definedName>
    <definedName name="CnfName_1" localSheetId="6">[13]Обновление!#REF!</definedName>
    <definedName name="CnfName_1">[13]Обновление!#REF!</definedName>
    <definedName name="cntNumber" localSheetId="6">'[14]Счет-Фактура'!#REF!</definedName>
    <definedName name="cntNumber">'[14]Счет-Фактура'!#REF!</definedName>
    <definedName name="cntPayerCountCor" localSheetId="6">'[14]Счет-Фактура'!#REF!</definedName>
    <definedName name="cntPayerCountCor">'[14]Счет-Фактура'!#REF!</definedName>
    <definedName name="cntQnt" localSheetId="6">'[14]Счет-Фактура'!#REF!</definedName>
    <definedName name="cntQnt">'[14]Счет-Фактура'!#REF!</definedName>
    <definedName name="cntSuppAddr2" localSheetId="6">'[14]Счет-Фактура'!#REF!</definedName>
    <definedName name="cntSuppAddr2">'[14]Счет-Фактура'!#REF!</definedName>
    <definedName name="cntSuppMFO1" localSheetId="6">'[14]Счет-Фактура'!#REF!</definedName>
    <definedName name="cntSuppMFO1">'[14]Счет-Фактура'!#REF!</definedName>
    <definedName name="cntUnit" localSheetId="6">'[14]Счет-Фактура'!#REF!</definedName>
    <definedName name="cntUnit">'[14]Счет-Фактура'!#REF!</definedName>
    <definedName name="ConfName" localSheetId="6">[12]Лист1!#REF!</definedName>
    <definedName name="ConfName">[12]Лист1!#REF!</definedName>
    <definedName name="ConfName_1" localSheetId="6">[13]Обновление!#REF!</definedName>
    <definedName name="ConfName_1">[13]Обновление!#REF!</definedName>
    <definedName name="Criteria" localSheetId="6">#REF!</definedName>
    <definedName name="Criteria">#REF!</definedName>
    <definedName name="d" localSheetId="6">#REF!</definedName>
    <definedName name="d">#REF!</definedName>
    <definedName name="Database" localSheetId="6">#REF!</definedName>
    <definedName name="Database">#REF!</definedName>
    <definedName name="DateColJournal" localSheetId="6">#REF!</definedName>
    <definedName name="DateColJournal">#REF!</definedName>
    <definedName name="dck" localSheetId="6">[15]топография!#REF!</definedName>
    <definedName name="dck">[15]топография!#REF!</definedName>
    <definedName name="dckl" localSheetId="6">[16]топография!#REF!</definedName>
    <definedName name="dckl">[16]топография!#REF!</definedName>
    <definedName name="dckl000" localSheetId="6">[16]топография!#REF!</definedName>
    <definedName name="dckl000">[16]топография!#REF!</definedName>
    <definedName name="dckl666" localSheetId="6">[16]топография!#REF!</definedName>
    <definedName name="dckl666">[16]топография!#REF!</definedName>
    <definedName name="dckl789" localSheetId="6">[16]топография!#REF!</definedName>
    <definedName name="dckl789">[16]топография!#REF!</definedName>
    <definedName name="ddduy" localSheetId="6">#REF!</definedName>
    <definedName name="ddduy">#REF!</definedName>
    <definedName name="deviation1" localSheetId="6">#REF!</definedName>
    <definedName name="deviation1">#REF!</definedName>
    <definedName name="dfff" localSheetId="6">[17]топография!#REF!</definedName>
    <definedName name="dfff">[17]топография!#REF!</definedName>
    <definedName name="dfhj3" hidden="1">{#N/A,#N/A,FALSE,"Aging Summary";#N/A,#N/A,FALSE,"Ratio Analysis";#N/A,#N/A,FALSE,"Test 120 Day Accts";#N/A,#N/A,FALSE,"Tickmarks"}</definedName>
    <definedName name="dial_koef_udar" localSheetId="6">[18]!dial_koef_udar</definedName>
    <definedName name="dial_koef_udar">[18]!dial_koef_udar</definedName>
    <definedName name="dial_koef_zap" localSheetId="6">[19]!dial_koef_zap</definedName>
    <definedName name="dial_koef_zap">[19]!dial_koef_zap</definedName>
    <definedName name="dial_mater" localSheetId="6">[19]!dial_mater</definedName>
    <definedName name="dial_mater">[19]!dial_mater</definedName>
    <definedName name="dial_mater_udar" localSheetId="6">[18]!dial_mater_udar</definedName>
    <definedName name="dial_mater_udar">[18]!dial_mater_udar</definedName>
    <definedName name="dialog_montag_show" localSheetId="6">[19]!dialog_montag_show</definedName>
    <definedName name="dialog_montag_show">[19]!dialog_montag_show</definedName>
    <definedName name="DiscontRate" localSheetId="6">#REF!</definedName>
    <definedName name="DiscontRate">#REF!</definedName>
    <definedName name="DM" localSheetId="6">#REF!</definedName>
    <definedName name="DM">#REF!</definedName>
    <definedName name="ecvntym" hidden="1">{"glcbs",#N/A,FALSE,"GLCBS";"glccsbs",#N/A,FALSE,"GLCCSBS";"glcis",#N/A,FALSE,"GLCIS";"glccsis",#N/A,FALSE,"GLCCSIS";"glcrat1",#N/A,FALSE,"GLC-ratios1"}</definedName>
    <definedName name="ehc" localSheetId="6" hidden="1">#REF!</definedName>
    <definedName name="ehc" hidden="1">#REF!</definedName>
    <definedName name="EILName" localSheetId="6">[12]Лист1!#REF!</definedName>
    <definedName name="EILName">[12]Лист1!#REF!</definedName>
    <definedName name="EILName_1" localSheetId="6">[13]Обновление!#REF!</definedName>
    <definedName name="EILName_1">[13]Обновление!#REF!</definedName>
    <definedName name="ertycvb" hidden="1">{#N/A,#N/A,TRUE,"Balance Sheet";#N/A,#N/A,TRUE,"Income Statement";#N/A,#N/A,TRUE,"Statement of Cash Flows";#N/A,#N/A,TRUE,"Key Indicators"}</definedName>
    <definedName name="Ex" localSheetId="6">#REF!</definedName>
    <definedName name="Ex">#REF!</definedName>
    <definedName name="Excel_BuiltIn_Database" localSheetId="6">#REF!</definedName>
    <definedName name="Excel_BuiltIn_Database">#REF!</definedName>
    <definedName name="Excel_BuiltIn_Print_Area_1">"$#ССЫЛ!.$A$1:$E$33"</definedName>
    <definedName name="Excel_BuiltIn_Print_Area_1_1" localSheetId="6">#REF!</definedName>
    <definedName name="Excel_BuiltIn_Print_Area_1_1">#REF!</definedName>
    <definedName name="Excel_BuiltIn_Print_Area_1_1_1" localSheetId="6">#REF!</definedName>
    <definedName name="Excel_BuiltIn_Print_Area_1_1_1">#REF!</definedName>
    <definedName name="Excel_BuiltIn_Print_Area_10">"$#ССЫЛ!.$A$1:$E$44"</definedName>
    <definedName name="Excel_BuiltIn_Print_Area_10_1" localSheetId="6">#REF!</definedName>
    <definedName name="Excel_BuiltIn_Print_Area_10_1">#REF!</definedName>
    <definedName name="Excel_BuiltIn_Print_Area_10_1_1" localSheetId="6">#REF!</definedName>
    <definedName name="Excel_BuiltIn_Print_Area_10_1_1">#REF!</definedName>
    <definedName name="Excel_BuiltIn_Print_Area_11" localSheetId="6">#REF!</definedName>
    <definedName name="Excel_BuiltIn_Print_Area_11">#REF!</definedName>
    <definedName name="Excel_BuiltIn_Print_Area_11_1" localSheetId="6">#REF!</definedName>
    <definedName name="Excel_BuiltIn_Print_Area_11_1">#REF!</definedName>
    <definedName name="Excel_BuiltIn_Print_Area_12" localSheetId="6">#REF!</definedName>
    <definedName name="Excel_BuiltIn_Print_Area_12">#REF!</definedName>
    <definedName name="Excel_BuiltIn_Print_Area_13" localSheetId="6">#REF!</definedName>
    <definedName name="Excel_BuiltIn_Print_Area_13">#REF!</definedName>
    <definedName name="Excel_BuiltIn_Print_Area_13_1" localSheetId="6">#REF!</definedName>
    <definedName name="Excel_BuiltIn_Print_Area_13_1">#REF!</definedName>
    <definedName name="Excel_BuiltIn_Print_Area_14" localSheetId="6">#REF!</definedName>
    <definedName name="Excel_BuiltIn_Print_Area_14">#REF!</definedName>
    <definedName name="Excel_BuiltIn_Print_Area_14_1">"$#ССЫЛ!.$#ССЫЛ!$#ССЫЛ!:$#ССЫЛ!$#ССЫЛ!"</definedName>
    <definedName name="Excel_BuiltIn_Print_Area_15" localSheetId="6">#REF!</definedName>
    <definedName name="Excel_BuiltIn_Print_Area_15">#REF!</definedName>
    <definedName name="Excel_BuiltIn_Print_Area_2">"$#ССЫЛ!.$A$1:$E$141"</definedName>
    <definedName name="Excel_BuiltIn_Print_Area_2_1" localSheetId="6">#REF!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 localSheetId="6">#REF!</definedName>
    <definedName name="Excel_BuiltIn_Print_Area_3_1">#REF!</definedName>
    <definedName name="Excel_BuiltIn_Print_Area_32">"$#ССЫЛ!.$#ССЫЛ!$#ССЫЛ!:$#ССЫЛ!$#ССЫЛ!"</definedName>
    <definedName name="Excel_BuiltIn_Print_Area_4">"$#ССЫЛ!.$A$1:$M$69"</definedName>
    <definedName name="Excel_BuiltIn_Print_Area_4_1" localSheetId="6">#REF!</definedName>
    <definedName name="Excel_BuiltIn_Print_Area_4_1">#REF!</definedName>
    <definedName name="Excel_BuiltIn_Print_Area_4_1_1" localSheetId="6">#REF!</definedName>
    <definedName name="Excel_BuiltIn_Print_Area_4_1_1">#REF!</definedName>
    <definedName name="Excel_BuiltIn_Print_Area_4_1_1_1" localSheetId="6">#REF!</definedName>
    <definedName name="Excel_BuiltIn_Print_Area_4_1_1_1">#REF!</definedName>
    <definedName name="Excel_BuiltIn_Print_Area_43">"$#ССЫЛ!.$#ССЫЛ!$#ССЫЛ!:$#ССЫЛ!$#ССЫЛ!"</definedName>
    <definedName name="Excel_BuiltIn_Print_Area_5">"$#ССЫЛ!.$A$1:$E$44"</definedName>
    <definedName name="Excel_BuiltIn_Print_Area_5_1" localSheetId="6">#REF!</definedName>
    <definedName name="Excel_BuiltIn_Print_Area_5_1">#REF!</definedName>
    <definedName name="Excel_BuiltIn_Print_Area_5_1_1" localSheetId="6">#REF!</definedName>
    <definedName name="Excel_BuiltIn_Print_Area_5_1_1">#REF!</definedName>
    <definedName name="Excel_BuiltIn_Print_Area_6" localSheetId="6">#REF!</definedName>
    <definedName name="Excel_BuiltIn_Print_Area_6">#REF!</definedName>
    <definedName name="Excel_BuiltIn_Print_Area_6_1" localSheetId="6">#REF!</definedName>
    <definedName name="Excel_BuiltIn_Print_Area_6_1">#REF!</definedName>
    <definedName name="Excel_BuiltIn_Print_Area_7">"$#ССЫЛ!.$A$1:$G$84"</definedName>
    <definedName name="Excel_BuiltIn_Print_Area_7_1" localSheetId="6">#REF!</definedName>
    <definedName name="Excel_BuiltIn_Print_Area_7_1">#REF!</definedName>
    <definedName name="Excel_BuiltIn_Print_Area_7_1_1" localSheetId="6">#REF!</definedName>
    <definedName name="Excel_BuiltIn_Print_Area_7_1_1">#REF!</definedName>
    <definedName name="Excel_BuiltIn_Print_Area_7_1_1_1" localSheetId="6">#REF!</definedName>
    <definedName name="Excel_BuiltIn_Print_Area_7_1_1_1">#REF!</definedName>
    <definedName name="Excel_BuiltIn_Print_Area_7_1_1_1_1" localSheetId="6">#REF!</definedName>
    <definedName name="Excel_BuiltIn_Print_Area_7_1_1_1_1">#REF!</definedName>
    <definedName name="Excel_BuiltIn_Print_Area_8">"$#ССЫЛ!.$A$1:$G$84"</definedName>
    <definedName name="Excel_BuiltIn_Print_Area_8_1" localSheetId="6">#REF!</definedName>
    <definedName name="Excel_BuiltIn_Print_Area_8_1">#REF!</definedName>
    <definedName name="Excel_BuiltIn_Print_Area_9">"$#ССЫЛ!.$A$1:$G$84"</definedName>
    <definedName name="Excel_BuiltIn_Print_Area_9_1" localSheetId="6">#REF!</definedName>
    <definedName name="Excel_BuiltIn_Print_Area_9_1">#REF!</definedName>
    <definedName name="Excel_BuiltIn_Print_Area_9_1_1" localSheetId="6">#REF!</definedName>
    <definedName name="Excel_BuiltIn_Print_Area_9_1_1">#REF!</definedName>
    <definedName name="Excel_BuiltIn_Print_Area_9_1_1_1" localSheetId="6">#REF!</definedName>
    <definedName name="Excel_BuiltIn_Print_Area_9_1_1_1">#REF!</definedName>
    <definedName name="Excel_BuiltIn_Print_Titles" localSheetId="6">#REF!</definedName>
    <definedName name="Excel_BuiltIn_Print_Titles">#REF!</definedName>
    <definedName name="Excel_BuiltIn_Print_Titles_1" localSheetId="6">#REF!</definedName>
    <definedName name="Excel_BuiltIn_Print_Titles_1">#REF!</definedName>
    <definedName name="Excel_BuiltIn_Print_Titles_1_1" localSheetId="6">#REF!</definedName>
    <definedName name="Excel_BuiltIn_Print_Titles_1_1">#REF!</definedName>
    <definedName name="Excel_BuiltIn_Print_Titles_1_1_1" localSheetId="6">#REF!</definedName>
    <definedName name="Excel_BuiltIn_Print_Titles_1_1_1">#REF!</definedName>
    <definedName name="Excel_BuiltIn_Print_Titles_12" localSheetId="6">#REF!</definedName>
    <definedName name="Excel_BuiltIn_Print_Titles_12">#REF!</definedName>
    <definedName name="Excel_BuiltIn_Print_Titles_13" localSheetId="6">#REF!</definedName>
    <definedName name="Excel_BuiltIn_Print_Titles_13">#REF!</definedName>
    <definedName name="Excel_BuiltIn_Print_Titles_13_1" localSheetId="6">#REF!</definedName>
    <definedName name="Excel_BuiltIn_Print_Titles_13_1">#REF!</definedName>
    <definedName name="Excel_BuiltIn_Print_Titles_14" localSheetId="6">#REF!</definedName>
    <definedName name="Excel_BuiltIn_Print_Titles_14">#REF!</definedName>
    <definedName name="Excel_BuiltIn_Print_Titles_2" localSheetId="6">#REF!</definedName>
    <definedName name="Excel_BuiltIn_Print_Titles_2">#REF!</definedName>
    <definedName name="Excel_BuiltIn_Print_Titles_2_1" localSheetId="6">#REF!</definedName>
    <definedName name="Excel_BuiltIn_Print_Titles_2_1">#REF!</definedName>
    <definedName name="Excel_BuiltIn_Print_Titles_3" localSheetId="6">#REF!</definedName>
    <definedName name="Excel_BuiltIn_Print_Titles_3">#REF!</definedName>
    <definedName name="Excel_BuiltIn_Print_Titles_3_1" localSheetId="6">#REF!</definedName>
    <definedName name="Excel_BuiltIn_Print_Titles_3_1">#REF!</definedName>
    <definedName name="Excel_BuiltIn_Print_Titles_4" localSheetId="6">#REF!</definedName>
    <definedName name="Excel_BuiltIn_Print_Titles_4">#REF!</definedName>
    <definedName name="Excel_BuiltIn_Print_Titles_4_1" localSheetId="6">#REF!</definedName>
    <definedName name="Excel_BuiltIn_Print_Titles_4_1">#REF!</definedName>
    <definedName name="Excel_BuiltIn_Print_Titles_5" localSheetId="6">#REF!</definedName>
    <definedName name="Excel_BuiltIn_Print_Titles_5">#REF!</definedName>
    <definedName name="Excel_BuiltIn_Print_Titles_5_1" localSheetId="6">#REF!</definedName>
    <definedName name="Excel_BuiltIn_Print_Titles_5_1">#REF!</definedName>
    <definedName name="Excel_BuiltIn_Print_Titles_8" localSheetId="6">#REF!</definedName>
    <definedName name="Excel_BuiltIn_Print_Titles_8">#REF!</definedName>
    <definedName name="Excel_BuiltIn_Print_Titles_9" localSheetId="6">#REF!</definedName>
    <definedName name="Excel_BuiltIn_Print_Titles_9">#REF!</definedName>
    <definedName name="Excel_BuiltIn_Print_Titles_9_1" localSheetId="6">#REF!</definedName>
    <definedName name="Excel_BuiltIn_Print_Titles_9_1">#REF!</definedName>
    <definedName name="FD" localSheetId="6">[20]!FD</definedName>
    <definedName name="FD">[20]!FD</definedName>
    <definedName name="fgh" localSheetId="6">[21]топография!#REF!</definedName>
    <definedName name="fgh">[21]топография!#REF!</definedName>
    <definedName name="fghj" localSheetId="6">[22]!dial_mater_udar</definedName>
    <definedName name="fghj">[22]!dial_mater_udar</definedName>
    <definedName name="gerl" localSheetId="6">[23]!dial_mater</definedName>
    <definedName name="gerl">[23]!dial_mater</definedName>
    <definedName name="h" localSheetId="6">#REF!</definedName>
    <definedName name="h">#REF!</definedName>
    <definedName name="hfcxtn" localSheetId="6" hidden="1">#REF!</definedName>
    <definedName name="hfcxtn" hidden="1">#REF!</definedName>
    <definedName name="hPriceRange" localSheetId="6">[12]Лист1!#REF!</definedName>
    <definedName name="hPriceRange">[12]Лист1!#REF!</definedName>
    <definedName name="hPriceRange_1" localSheetId="6">[13]Цена!#REF!</definedName>
    <definedName name="hPriceRange_1">[13]Цена!#REF!</definedName>
    <definedName name="i" localSheetId="6">#REF!</definedName>
    <definedName name="i">#REF!</definedName>
    <definedName name="idPriceColumn" localSheetId="6">[12]Лист1!#REF!</definedName>
    <definedName name="idPriceColumn">[12]Лист1!#REF!</definedName>
    <definedName name="idPriceColumn_1" localSheetId="6">[13]Цена!#REF!</definedName>
    <definedName name="idPriceColumn_1">[13]Цена!#REF!</definedName>
    <definedName name="iii" localSheetId="6">#REF!</definedName>
    <definedName name="iii">#REF!</definedName>
    <definedName name="iiiii" localSheetId="6">#REF!</definedName>
    <definedName name="iiiii">#REF!</definedName>
    <definedName name="Ind" localSheetId="6">#REF!</definedName>
    <definedName name="Ind">#REF!</definedName>
    <definedName name="infl" localSheetId="6">[24]ПДР!#REF!</definedName>
    <definedName name="infl">[24]ПДР!#REF!</definedName>
    <definedName name="Itog" localSheetId="6">#REF!</definedName>
    <definedName name="Itog">#REF!</definedName>
    <definedName name="Iквартал2014">[25]Индексы!$A$2:$A$18</definedName>
    <definedName name="jkjhggh" localSheetId="6">#REF!</definedName>
    <definedName name="jkjhggh">#REF!</definedName>
    <definedName name="Jkz">'[26]СметаСводная гост'!$F$8</definedName>
    <definedName name="kp" localSheetId="6">[24]ПДР!#REF!</definedName>
    <definedName name="kp">[24]ПДР!#REF!</definedName>
    <definedName name="KPlan" localSheetId="6">#REF!</definedName>
    <definedName name="KPlan">#REF!</definedName>
    <definedName name="l" localSheetId="6">#REF!</definedName>
    <definedName name="l">#REF!</definedName>
    <definedName name="language" localSheetId="6">#REF!</definedName>
    <definedName name="language">#REF!</definedName>
    <definedName name="ljujhunb" localSheetId="6">[17]топография!#REF!</definedName>
    <definedName name="ljujhunb">[17]топография!#REF!</definedName>
    <definedName name="LOCAL_MYSQL_DATE_FORMAT" localSheetId="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" localSheetId="6">#REF!</definedName>
    <definedName name="m">#REF!</definedName>
    <definedName name="n" localSheetId="6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 localSheetId="6">#REF!</definedName>
    <definedName name="Nalog">#REF!</definedName>
    <definedName name="ngh" localSheetId="6">[8]топография!#REF!</definedName>
    <definedName name="ngh">[8]топография!#REF!</definedName>
    <definedName name="njuhfabx" localSheetId="6">#REF!</definedName>
    <definedName name="njuhfabx">#REF!</definedName>
    <definedName name="NumColJournal" localSheetId="6">#REF!</definedName>
    <definedName name="NumColJournal">#REF!</definedName>
    <definedName name="o" localSheetId="6">#REF!</definedName>
    <definedName name="o">#REF!</definedName>
    <definedName name="Obj" localSheetId="6">#REF!</definedName>
    <definedName name="Obj">#REF!</definedName>
    <definedName name="OELName" localSheetId="6">[12]Лист1!#REF!</definedName>
    <definedName name="OELName">[12]Лист1!#REF!</definedName>
    <definedName name="OELName_1" localSheetId="6">[13]Обновление!#REF!</definedName>
    <definedName name="OELName_1">[13]Обновление!#REF!</definedName>
    <definedName name="OPLName" localSheetId="6">[12]Лист1!#REF!</definedName>
    <definedName name="OPLName">[12]Лист1!#REF!</definedName>
    <definedName name="OPLName_1" localSheetId="6">[13]Обновление!#REF!</definedName>
    <definedName name="OPLName_1">[13]Обновление!#REF!</definedName>
    <definedName name="oppp" localSheetId="6">#REF!</definedName>
    <definedName name="oppp">#REF!</definedName>
    <definedName name="p" localSheetId="6">[12]Лист1!#REF!</definedName>
    <definedName name="p">[12]Лист1!#REF!</definedName>
    <definedName name="p_1" localSheetId="6">[13]Product!#REF!</definedName>
    <definedName name="p_1">[13]Product!#REF!</definedName>
    <definedName name="PDat" localSheetId="6">[20]!PDat</definedName>
    <definedName name="PDat">[20]!PDat</definedName>
    <definedName name="pp" localSheetId="6">#REF!</definedName>
    <definedName name="pp">#REF!</definedName>
    <definedName name="PriceRange" localSheetId="6">[12]Лист1!#REF!</definedName>
    <definedName name="PriceRange">[12]Лист1!#REF!</definedName>
    <definedName name="PriceRange_1" localSheetId="6">[13]Цена!#REF!</definedName>
    <definedName name="PriceRange_1">[13]Цена!#REF!</definedName>
    <definedName name="Print_Area" localSheetId="6">#REF!</definedName>
    <definedName name="Print_Area">#REF!</definedName>
    <definedName name="propis" localSheetId="6">#REF!</definedName>
    <definedName name="propis">#REF!</definedName>
    <definedName name="q" localSheetId="6">#REF!</definedName>
    <definedName name="q">#REF!</definedName>
    <definedName name="qqqqqqq" localSheetId="6">[27]топография!#REF!</definedName>
    <definedName name="qqqqqqq">[27]топография!#REF!</definedName>
    <definedName name="qqqqqqqqqqqqqqqqqqqqqqqqqqqqqqqqqqq" localSheetId="6">#REF!</definedName>
    <definedName name="qqqqqqqqqqqqqqqqqqqqqqqqqqqqqqqqqqq">#REF!</definedName>
    <definedName name="Rashod_dolot_udar" localSheetId="6">[18]!Rashod_dolot_udar</definedName>
    <definedName name="Rashod_dolot_udar">[18]!Rashod_dolot_udar</definedName>
    <definedName name="Rashod_dolot_zap" localSheetId="6">[19]!Rashod_dolot_zap</definedName>
    <definedName name="Rashod_dolot_zap">[19]!Rashod_dolot_zap</definedName>
    <definedName name="rehl" localSheetId="6">#REF!</definedName>
    <definedName name="rehl">#REF!</definedName>
    <definedName name="rf" localSheetId="6">#REF!</definedName>
    <definedName name="rf">#REF!</definedName>
    <definedName name="rr" localSheetId="6">'[28]Пример расчета'!#REF!</definedName>
    <definedName name="rr">'[28]Пример расчета'!#REF!</definedName>
    <definedName name="rtyrty" localSheetId="6">#REF!</definedName>
    <definedName name="rtyrty">#REF!</definedName>
    <definedName name="rtyuijn" hidden="1">{"assets",#N/A,FALSE,"historicBS";"liab",#N/A,FALSE,"historicBS";"is",#N/A,FALSE,"historicIS";"ratios",#N/A,FALSE,"ratios"}</definedName>
    <definedName name="SD_DC" localSheetId="6">#REF!</definedName>
    <definedName name="SD_DC">#REF!</definedName>
    <definedName name="sdd" localSheetId="6">[8]топография!#REF!</definedName>
    <definedName name="sdd">[8]топография!#REF!</definedName>
    <definedName name="sddsdaD" localSheetId="6">[17]топография!#REF!</definedName>
    <definedName name="sddsdaD">[17]топография!#REF!</definedName>
    <definedName name="SDDsfd" localSheetId="6">#REF!</definedName>
    <definedName name="SDDsfd">#REF!</definedName>
    <definedName name="SDSA" localSheetId="6">#REF!</definedName>
    <definedName name="SDSA">#REF!</definedName>
    <definedName name="SF_SFs" localSheetId="6">#REF!</definedName>
    <definedName name="SF_SFs">#REF!</definedName>
    <definedName name="SM" localSheetId="6">#REF!</definedName>
    <definedName name="SM">#REF!</definedName>
    <definedName name="SM_SM" localSheetId="6">#REF!</definedName>
    <definedName name="SM_SM">#REF!</definedName>
    <definedName name="SM_SM1" localSheetId="6">#REF!</definedName>
    <definedName name="SM_SM1">#REF!</definedName>
    <definedName name="SM_SM45" localSheetId="6">#REF!</definedName>
    <definedName name="SM_SM45">#REF!</definedName>
    <definedName name="SM_SM6" localSheetId="6">#REF!</definedName>
    <definedName name="SM_SM6">#REF!</definedName>
    <definedName name="SM_STO" localSheetId="6">#REF!</definedName>
    <definedName name="SM_STO">#REF!</definedName>
    <definedName name="SM_STO_1" localSheetId="6">'[29]СМЕТА проект'!#REF!</definedName>
    <definedName name="SM_STO_1">'[29]СМЕТА проект'!#REF!</definedName>
    <definedName name="SM_STO1" localSheetId="6">#REF!</definedName>
    <definedName name="SM_STO1">#REF!</definedName>
    <definedName name="SM_STO2" localSheetId="6">#REF!</definedName>
    <definedName name="SM_STO2">#REF!</definedName>
    <definedName name="SM_STO3" localSheetId="6">#REF!</definedName>
    <definedName name="SM_STO3">#REF!</definedName>
    <definedName name="Smmmmmmmmmmmmmmm" localSheetId="6">#REF!</definedName>
    <definedName name="Smmmmmmmmmmmmmmm">#REF!</definedName>
    <definedName name="SmPr" localSheetId="6">#REF!</definedName>
    <definedName name="SmPr">#REF!</definedName>
    <definedName name="Status" localSheetId="6">#REF!</definedName>
    <definedName name="Status">#REF!</definedName>
    <definedName name="SUM_" localSheetId="6">#REF!</definedName>
    <definedName name="SUM_">#REF!</definedName>
    <definedName name="SUM_1" localSheetId="6">#REF!</definedName>
    <definedName name="SUM_1">#REF!</definedName>
    <definedName name="sum_2" localSheetId="6">#REF!</definedName>
    <definedName name="sum_2">#REF!</definedName>
    <definedName name="SUM_3" localSheetId="6">#REF!</definedName>
    <definedName name="SUM_3">#REF!</definedName>
    <definedName name="sum_4" localSheetId="6">#REF!</definedName>
    <definedName name="sum_4">#REF!</definedName>
    <definedName name="Sum_Prop" localSheetId="6">[20]!sum_prop</definedName>
    <definedName name="Sum_Prop">[20]!sum_prop</definedName>
    <definedName name="SV" localSheetId="6">#REF!</definedName>
    <definedName name="SV">#REF!</definedName>
    <definedName name="SV_STO" localSheetId="6">#REF!</definedName>
    <definedName name="SV_STO">#REF!</definedName>
    <definedName name="t" localSheetId="6">#REF!</definedName>
    <definedName name="t">#REF!</definedName>
    <definedName name="Time_diff" localSheetId="6">#REF!</definedName>
    <definedName name="Time_diff">#REF!</definedName>
    <definedName name="Times" localSheetId="6">#REF!</definedName>
    <definedName name="Times">#REF!</definedName>
    <definedName name="Times___0" localSheetId="6">#REF!</definedName>
    <definedName name="Times___0">#REF!</definedName>
    <definedName name="Title_Format" localSheetId="6">[5]Стрельна!#REF!</definedName>
    <definedName name="Title_Format">[5]Стрельна!#REF!</definedName>
    <definedName name="tyukmn" hidden="1">{#N/A,#N/A,TRUE,"Engineering Dept";#N/A,#N/A,TRUE,"Sales Dept";#N/A,#N/A,TRUE,"Marketing Dept";#N/A,#N/A,TRUE,"Admin Dept"}</definedName>
    <definedName name="ujl" localSheetId="6">#REF!</definedName>
    <definedName name="ujl">#REF!</definedName>
    <definedName name="USA" localSheetId="6">[30]Шкаф!#REF!</definedName>
    <definedName name="USA">[30]Шкаф!#REF!</definedName>
    <definedName name="USA_1" localSheetId="6">#REF!</definedName>
    <definedName name="USA_1">#REF!</definedName>
    <definedName name="v" localSheetId="6">#REF!</definedName>
    <definedName name="v">#REF!</definedName>
    <definedName name="VH" localSheetId="6">#REF!</definedName>
    <definedName name="VH">#REF!</definedName>
    <definedName name="vhjk" localSheetId="6">[9]топография!#REF!</definedName>
    <definedName name="vhjk">[9]топография!#REF!</definedName>
    <definedName name="vvod_ini" localSheetId="6">[31]!vvod_ini</definedName>
    <definedName name="vvod_ini">[31]!vvod_ini</definedName>
    <definedName name="w" localSheetId="6">#REF!</definedName>
    <definedName name="w">#REF!</definedName>
    <definedName name="wehjbvutihnymnb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ertgb13" hidden="1">{#N/A,#N/A,FALSE,"Engineering Dept";#N/A,#N/A,FALSE,"Sales Dept";#N/A,#N/A,FALSE,"Marketing Dept";#N/A,#N/A,FALSE,"Admin Dept";#N/A,#N/A,FALSE,"Total Operating Expenses"}</definedName>
    <definedName name="wrn" hidden="1">{"glc1",#N/A,FALSE,"GLC";"glc2",#N/A,FALSE,"GLC";"glc3",#N/A,FALSE,"GLC";"glc4",#N/A,FALSE,"GLC";"glc5",#N/A,FALSE,"GLC"}</definedName>
    <definedName name="wrn.1." hidden="1">{#N/A,#N/A,FALSE,"Шаблон_Спец1"}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8888888" hidden="1">{#N/A,#N/A,FALSE,"Шаблон_Спец1"}</definedName>
    <definedName name="xcvntbv" hidden="1">{#N/A,#N/A,FALSE,"Aging Summary";#N/A,#N/A,FALSE,"Ratio Analysis";#N/A,#N/A,FALSE,"Test 120 Day Accts";#N/A,#N/A,FALSE,"Tickmarks"}</definedName>
    <definedName name="xh" localSheetId="6">#REF!</definedName>
    <definedName name="xh">#REF!</definedName>
    <definedName name="xvbnm.." hidden="1">{"glc1",#N/A,FALSE,"GLC";"glc2",#N/A,FALSE,"GLC";"glc3",#N/A,FALSE,"GLC";"glc4",#N/A,FALSE,"GLC";"glc5",#N/A,FALSE,"GLC"}</definedName>
    <definedName name="y" localSheetId="6">#REF!</definedName>
    <definedName name="y">#REF!</definedName>
    <definedName name="Yamaha_26" localSheetId="6">#REF!</definedName>
    <definedName name="Yamaha_26">#REF!</definedName>
    <definedName name="yyy" localSheetId="6">#REF!</definedName>
    <definedName name="yyy">#REF!</definedName>
    <definedName name="ZAK1" localSheetId="6">#REF!</definedName>
    <definedName name="ZAK1">#REF!</definedName>
    <definedName name="ZAK2" localSheetId="6">#REF!</definedName>
    <definedName name="ZAK2">#REF!</definedName>
    <definedName name="zak3" localSheetId="6">#REF!</definedName>
    <definedName name="zak3">#REF!</definedName>
    <definedName name="zxdc" localSheetId="6">#REF!</definedName>
    <definedName name="zxdc">#REF!</definedName>
    <definedName name="zzzz" localSheetId="6">#REF!</definedName>
    <definedName name="zzzz">#REF!</definedName>
    <definedName name="а" localSheetId="6">#REF!</definedName>
    <definedName name="а">#REF!</definedName>
    <definedName name="а1" localSheetId="6">#REF!</definedName>
    <definedName name="а1">#REF!</definedName>
    <definedName name="А10" localSheetId="6">#REF!</definedName>
    <definedName name="А10">#REF!</definedName>
    <definedName name="а12" localSheetId="6">#REF!</definedName>
    <definedName name="а12">#REF!</definedName>
    <definedName name="а124545" localSheetId="6">#REF!</definedName>
    <definedName name="а124545">#REF!</definedName>
    <definedName name="А15" localSheetId="6">#REF!</definedName>
    <definedName name="А15">#REF!</definedName>
    <definedName name="А2" localSheetId="6">#REF!</definedName>
    <definedName name="А2">#REF!</definedName>
    <definedName name="А34" localSheetId="6">#REF!</definedName>
    <definedName name="А34">#REF!</definedName>
    <definedName name="а35" localSheetId="6">#REF!</definedName>
    <definedName name="а35">#REF!</definedName>
    <definedName name="а36" localSheetId="6">#REF!</definedName>
    <definedName name="а36">#REF!</definedName>
    <definedName name="аа" localSheetId="6">#REF!</definedName>
    <definedName name="аа">#REF!</definedName>
    <definedName name="ААА" localSheetId="6">#REF!</definedName>
    <definedName name="ААА">#REF!</definedName>
    <definedName name="аааа" localSheetId="6">#REF!</definedName>
    <definedName name="аааа">#REF!</definedName>
    <definedName name="ааааа" localSheetId="6">#REF!</definedName>
    <definedName name="ааааа">#REF!</definedName>
    <definedName name="аааааа" localSheetId="6">#REF!</definedName>
    <definedName name="аааааа">#REF!</definedName>
    <definedName name="ааааааа" localSheetId="6">#REF!</definedName>
    <definedName name="ааааааа">#REF!</definedName>
    <definedName name="ааааааааыфффф" localSheetId="6">#REF!</definedName>
    <definedName name="ааааааааыфффф">#REF!</definedName>
    <definedName name="аб" localSheetId="6">#REF!</definedName>
    <definedName name="аб">#REF!</definedName>
    <definedName name="абв10" localSheetId="6">#REF!</definedName>
    <definedName name="абв10">#REF!</definedName>
    <definedName name="ав" localSheetId="6">#REF!</definedName>
    <definedName name="ав">#REF!</definedName>
    <definedName name="ава" localSheetId="6">#REF!</definedName>
    <definedName name="ава">#REF!</definedName>
    <definedName name="авввввввввввввввввввв" localSheetId="6">#REF!</definedName>
    <definedName name="авввввввввввввввввввв">#REF!</definedName>
    <definedName name="аве" localSheetId="6">[7]!ABN</definedName>
    <definedName name="аве">[7]!ABN</definedName>
    <definedName name="авжддд" localSheetId="6">#REF!</definedName>
    <definedName name="авжддд">#REF!</definedName>
    <definedName name="авпявап" localSheetId="6">#REF!</definedName>
    <definedName name="авпявап">#REF!</definedName>
    <definedName name="авпяпав" localSheetId="6">#REF!</definedName>
    <definedName name="авпяпав">#REF!</definedName>
    <definedName name="авРВп" localSheetId="6">#REF!</definedName>
    <definedName name="авРВп">#REF!</definedName>
    <definedName name="авс" localSheetId="6">#REF!</definedName>
    <definedName name="авс">#REF!</definedName>
    <definedName name="аглвг" localSheetId="6">#REF!</definedName>
    <definedName name="аглвг">#REF!</definedName>
    <definedName name="админ" localSheetId="6">#REF!</definedName>
    <definedName name="админ">#REF!</definedName>
    <definedName name="аднг" localSheetId="6">#REF!</definedName>
    <definedName name="аднг">#REF!</definedName>
    <definedName name="адоад" localSheetId="6">#REF!</definedName>
    <definedName name="адоад">#REF!</definedName>
    <definedName name="адожд" localSheetId="6">#REF!</definedName>
    <definedName name="адожд">#REF!</definedName>
    <definedName name="АКСТ">'[32]Лист опроса'!$B$22</definedName>
    <definedName name="ало" localSheetId="6">#REF!</definedName>
    <definedName name="ало">#REF!</definedName>
    <definedName name="Алтайский_край" localSheetId="6">#REF!</definedName>
    <definedName name="Алтайский_край">#REF!</definedName>
    <definedName name="Алтайский_край_1" localSheetId="6">#REF!</definedName>
    <definedName name="Алтайский_край_1">#REF!</definedName>
    <definedName name="аморт." localSheetId="6">[33]!dial_koef_udar</definedName>
    <definedName name="аморт.">[33]!dial_koef_udar</definedName>
    <definedName name="Амурская_область" localSheetId="6">#REF!</definedName>
    <definedName name="Амурская_область">#REF!</definedName>
    <definedName name="Амурская_область_1" localSheetId="6">#REF!</definedName>
    <definedName name="Амурская_область_1">#REF!</definedName>
    <definedName name="ангданга" localSheetId="6">#REF!</definedName>
    <definedName name="ангданга">#REF!</definedName>
    <definedName name="ангщ" localSheetId="6">#REF!</definedName>
    <definedName name="ангщ">#REF!</definedName>
    <definedName name="анд" localSheetId="6">#REF!</definedName>
    <definedName name="анд">#REF!</definedName>
    <definedName name="анол" localSheetId="6">#REF!</definedName>
    <definedName name="анол">#REF!</definedName>
    <definedName name="анрл" localSheetId="6">[8]топография!#REF!</definedName>
    <definedName name="анрл">[8]топография!#REF!</definedName>
    <definedName name="аода" localSheetId="6">#REF!</definedName>
    <definedName name="аода">#REF!</definedName>
    <definedName name="аодадо" localSheetId="6">#REF!</definedName>
    <definedName name="аодадо">#REF!</definedName>
    <definedName name="аодра" localSheetId="6">#REF!</definedName>
    <definedName name="аодра">#REF!</definedName>
    <definedName name="аол" localSheetId="6">[8]топография!#REF!</definedName>
    <definedName name="аол">[8]топография!#REF!</definedName>
    <definedName name="аолрмб">[34]Вспомогательный!$D$77</definedName>
    <definedName name="аопы" localSheetId="6">#REF!</definedName>
    <definedName name="аопы">#REF!</definedName>
    <definedName name="аопыао" localSheetId="6">#REF!</definedName>
    <definedName name="аопыао">#REF!</definedName>
    <definedName name="аоыао" localSheetId="6">#REF!</definedName>
    <definedName name="аоыао">#REF!</definedName>
    <definedName name="ап" localSheetId="6">#REF!</definedName>
    <definedName name="ап">#REF!</definedName>
    <definedName name="ап12" localSheetId="6">#REF!</definedName>
    <definedName name="ап12">#REF!</definedName>
    <definedName name="апоап" localSheetId="6">#REF!</definedName>
    <definedName name="апоап">#REF!</definedName>
    <definedName name="аповоп" localSheetId="6">#REF!</definedName>
    <definedName name="аповоп">#REF!</definedName>
    <definedName name="апопр" localSheetId="6">#REF!</definedName>
    <definedName name="апопр">#REF!</definedName>
    <definedName name="апорапо" localSheetId="6">#REF!</definedName>
    <definedName name="апорапо">#REF!</definedName>
    <definedName name="апотиа" localSheetId="6">#REF!</definedName>
    <definedName name="апотиа">#REF!</definedName>
    <definedName name="апоыа" localSheetId="6">#REF!</definedName>
    <definedName name="апоыа">#REF!</definedName>
    <definedName name="апоыаоп" localSheetId="6">#REF!</definedName>
    <definedName name="апоыаоп">#REF!</definedName>
    <definedName name="апоыапо" localSheetId="6">#REF!</definedName>
    <definedName name="апоыапо">#REF!</definedName>
    <definedName name="апоыоо" localSheetId="6">#REF!</definedName>
    <definedName name="апоыоо">#REF!</definedName>
    <definedName name="апр" localSheetId="6">[35]топография!#REF!</definedName>
    <definedName name="апр">[35]топография!#REF!</definedName>
    <definedName name="аправи" localSheetId="6">#REF!</definedName>
    <definedName name="аправи">#REF!</definedName>
    <definedName name="апрво" localSheetId="6">#REF!</definedName>
    <definedName name="апрво">#REF!</definedName>
    <definedName name="апрыа" localSheetId="6">#REF!</definedName>
    <definedName name="апрыа">#REF!</definedName>
    <definedName name="апрыапр" localSheetId="6">[8]топография!#REF!</definedName>
    <definedName name="апрыапр">[8]топография!#REF!</definedName>
    <definedName name="апыо" localSheetId="6">#REF!</definedName>
    <definedName name="апыо">#REF!</definedName>
    <definedName name="апырр" localSheetId="6">#REF!</definedName>
    <definedName name="апырр">#REF!</definedName>
    <definedName name="араера" localSheetId="6">#REF!</definedName>
    <definedName name="араера">#REF!</definedName>
    <definedName name="арбь" localSheetId="6">#REF!</definedName>
    <definedName name="арбь">#REF!</definedName>
    <definedName name="арл" localSheetId="6">#REF!</definedName>
    <definedName name="арл">#REF!</definedName>
    <definedName name="арла" localSheetId="6">[8]топография!#REF!</definedName>
    <definedName name="арла">[8]топография!#REF!</definedName>
    <definedName name="аро" localSheetId="6">#REF!</definedName>
    <definedName name="аро">#REF!</definedName>
    <definedName name="ародар" localSheetId="6">#REF!</definedName>
    <definedName name="ародар">#REF!</definedName>
    <definedName name="ародард" localSheetId="6">[8]топография!#REF!</definedName>
    <definedName name="ародард">[8]топография!#REF!</definedName>
    <definedName name="ародарод" localSheetId="6">#REF!</definedName>
    <definedName name="ародарод">#REF!</definedName>
    <definedName name="ародра" localSheetId="6">#REF!</definedName>
    <definedName name="ародра">#REF!</definedName>
    <definedName name="арол" localSheetId="6">#REF!</definedName>
    <definedName name="арол">#REF!</definedName>
    <definedName name="аролаол" localSheetId="6">#REF!</definedName>
    <definedName name="аролаол">#REF!</definedName>
    <definedName name="арпа" localSheetId="6">#REF!</definedName>
    <definedName name="арпа">#REF!</definedName>
    <definedName name="Архангельская_область" localSheetId="6">#REF!</definedName>
    <definedName name="Архангельская_область">#REF!</definedName>
    <definedName name="Архангельская_область_1" localSheetId="6">#REF!</definedName>
    <definedName name="Архангельская_область_1">#REF!</definedName>
    <definedName name="арьдбра" localSheetId="6">[8]топография!#REF!</definedName>
    <definedName name="арьдбра">[8]топография!#REF!</definedName>
    <definedName name="Астраханская_область" localSheetId="6">#REF!</definedName>
    <definedName name="Астраханская_область">#REF!</definedName>
    <definedName name="АСУТП" localSheetId="6">#REF!</definedName>
    <definedName name="АСУТП">#REF!</definedName>
    <definedName name="аф" localSheetId="6">[36]Сводный!#REF!</definedName>
    <definedName name="аф">[36]Сводный!#REF!</definedName>
    <definedName name="АФС" localSheetId="6">[10]топография!#REF!</definedName>
    <definedName name="АФС">[10]топография!#REF!</definedName>
    <definedName name="ачпо" localSheetId="6">[17]топография!#REF!</definedName>
    <definedName name="ачпо">[17]топография!#REF!</definedName>
    <definedName name="аыв" localSheetId="6">#REF!</definedName>
    <definedName name="аыв">#REF!</definedName>
    <definedName name="аыоап" localSheetId="6">#REF!</definedName>
    <definedName name="аыоап">#REF!</definedName>
    <definedName name="аыоапо" localSheetId="6">#REF!</definedName>
    <definedName name="аыоапо">#REF!</definedName>
    <definedName name="аыопыао" localSheetId="6">#REF!</definedName>
    <definedName name="аыопыао">#REF!</definedName>
    <definedName name="аыпр" localSheetId="6">[9]топография!#REF!</definedName>
    <definedName name="аыпр">[9]топография!#REF!</definedName>
    <definedName name="аыпрыпр" localSheetId="6">#REF!</definedName>
    <definedName name="аыпрыпр">#REF!</definedName>
    <definedName name="аыыпо" localSheetId="6">[8]топография!#REF!</definedName>
    <definedName name="аыыпо">[8]топография!#REF!</definedName>
    <definedName name="б" localSheetId="6">#REF!</definedName>
    <definedName name="б">#REF!</definedName>
    <definedName name="_xlnm.Database" localSheetId="6">#REF!</definedName>
    <definedName name="_xlnm.Database">#REF!</definedName>
    <definedName name="БАК2" localSheetId="6">#REF!</definedName>
    <definedName name="БАК2">#REF!</definedName>
    <definedName name="Белгородская_область" localSheetId="6">#REF!</definedName>
    <definedName name="Белгородская_область">#REF!</definedName>
    <definedName name="блр4545" localSheetId="6">#REF!</definedName>
    <definedName name="блр4545">#REF!</definedName>
    <definedName name="Богат">[37]СметаСводная!$C$8</definedName>
    <definedName name="Больш" localSheetId="6">#REF!</definedName>
    <definedName name="Больш">#REF!</definedName>
    <definedName name="бпрбь" localSheetId="6">#REF!</definedName>
    <definedName name="бпрбь">#REF!</definedName>
    <definedName name="Брянская_область" localSheetId="6">#REF!</definedName>
    <definedName name="Брянская_область">#REF!</definedName>
    <definedName name="Буровой_понтон" localSheetId="6">#REF!</definedName>
    <definedName name="Буровой_понтон">#REF!</definedName>
    <definedName name="быч">'[38]свод 2'!$A$7</definedName>
    <definedName name="бьюждж" localSheetId="6">#REF!</definedName>
    <definedName name="бьюждж">#REF!</definedName>
    <definedName name="бю.бю." localSheetId="6">#REF!</definedName>
    <definedName name="бю.бю.">#REF!</definedName>
    <definedName name="в" localSheetId="6">#REF!</definedName>
    <definedName name="в">#REF!</definedName>
    <definedName name="В5" localSheetId="6">#REF!</definedName>
    <definedName name="В5">#REF!</definedName>
    <definedName name="Ва" localSheetId="6">#REF!</definedName>
    <definedName name="Ва">#REF!</definedName>
    <definedName name="ва3" localSheetId="6">#REF!</definedName>
    <definedName name="ва3">#REF!</definedName>
    <definedName name="вав" localSheetId="6">[16]топография!#REF!</definedName>
    <definedName name="вав">[16]топография!#REF!</definedName>
    <definedName name="вава" localSheetId="6">#REF!</definedName>
    <definedName name="вава">#REF!</definedName>
    <definedName name="вавввввввввввввв" localSheetId="6">#REF!</definedName>
    <definedName name="вавввввввввввввв">#REF!</definedName>
    <definedName name="ваепкн" localSheetId="6">[17]топография!#REF!</definedName>
    <definedName name="ваепкн">[17]топография!#REF!</definedName>
    <definedName name="ВАЛ_" localSheetId="6">#REF!</definedName>
    <definedName name="ВАЛ_">#REF!</definedName>
    <definedName name="ВАЛ_1" localSheetId="6">#REF!</definedName>
    <definedName name="ВАЛ_1">#REF!</definedName>
    <definedName name="ВАЛ_4" localSheetId="6">#REF!</definedName>
    <definedName name="ВАЛ_4">#REF!</definedName>
    <definedName name="Валаам" localSheetId="6">#REF!</definedName>
    <definedName name="Валаам">#REF!</definedName>
    <definedName name="вангл" localSheetId="6">#REF!</definedName>
    <definedName name="вангл">#REF!</definedName>
    <definedName name="ванлр" localSheetId="6">#REF!</definedName>
    <definedName name="ванлр">#REF!</definedName>
    <definedName name="ванол" localSheetId="6">[9]топография!#REF!</definedName>
    <definedName name="ванол">[9]топография!#REF!</definedName>
    <definedName name="вао" localSheetId="6">#REF!</definedName>
    <definedName name="вао">#REF!</definedName>
    <definedName name="вап" localSheetId="6">#REF!</definedName>
    <definedName name="вап">#REF!</definedName>
    <definedName name="вапвя" localSheetId="6">#REF!</definedName>
    <definedName name="вапвя">#REF!</definedName>
    <definedName name="вапр" localSheetId="6">#REF!</definedName>
    <definedName name="вапр">#REF!</definedName>
    <definedName name="вапяп" localSheetId="6">#REF!</definedName>
    <definedName name="вапяп">#REF!</definedName>
    <definedName name="вар" localSheetId="6">[8]топография!#REF!</definedName>
    <definedName name="вар">[8]топография!#REF!</definedName>
    <definedName name="варо" localSheetId="6">#REF!</definedName>
    <definedName name="варо">#REF!</definedName>
    <definedName name="вб">'[39]ЛЧ Р'!$C$55:$H$62</definedName>
    <definedName name="ввв" localSheetId="6">#REF!</definedName>
    <definedName name="ввв">#REF!</definedName>
    <definedName name="вввв" localSheetId="6">#REF!</definedName>
    <definedName name="вввв">#REF!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ген" localSheetId="6">#REF!</definedName>
    <definedName name="вген">#REF!</definedName>
    <definedName name="вглльа" localSheetId="6">#REF!</definedName>
    <definedName name="вглльа">#REF!</definedName>
    <definedName name="ве" localSheetId="6">#REF!</definedName>
    <definedName name="ве">#REF!</definedName>
    <definedName name="ведущий" localSheetId="6">#REF!</definedName>
    <definedName name="ведущий">#REF!</definedName>
    <definedName name="венл" localSheetId="6">#REF!</definedName>
    <definedName name="венл">#REF!</definedName>
    <definedName name="вено" localSheetId="6">#REF!</definedName>
    <definedName name="вено">#REF!</definedName>
    <definedName name="веноевн" localSheetId="6">#REF!</definedName>
    <definedName name="веноевн">#REF!</definedName>
    <definedName name="венолвенп" localSheetId="6">#REF!</definedName>
    <definedName name="венолвенп">#REF!</definedName>
    <definedName name="веноь" localSheetId="6">#REF!</definedName>
    <definedName name="веноь">#REF!</definedName>
    <definedName name="венрол" localSheetId="6">#REF!</definedName>
    <definedName name="венрол">#REF!</definedName>
    <definedName name="венш" localSheetId="6">#REF!</definedName>
    <definedName name="венш">#REF!</definedName>
    <definedName name="вео" localSheetId="6">#REF!</definedName>
    <definedName name="вео">#REF!</definedName>
    <definedName name="Верхняя_часть" localSheetId="6">#REF!</definedName>
    <definedName name="Верхняя_часть">#REF!</definedName>
    <definedName name="ветер">[40]Таблица!$O$23:$O$24</definedName>
    <definedName name="веше" localSheetId="6">#REF!</definedName>
    <definedName name="веше">#REF!</definedName>
    <definedName name="вика" localSheetId="6">#REF!</definedName>
    <definedName name="вика">#REF!</definedName>
    <definedName name="вирваы" localSheetId="6">#REF!</definedName>
    <definedName name="вирваы">#REF!</definedName>
    <definedName name="вкпвп" localSheetId="6">#REF!</definedName>
    <definedName name="вкпвп">#REF!</definedName>
    <definedName name="ВЛ110">[41]Справка!$I$3:$I$35</definedName>
    <definedName name="Владимирская_область" localSheetId="6">#REF!</definedName>
    <definedName name="Владимирская_область">#REF!</definedName>
    <definedName name="влнг" localSheetId="6">[8]топография!#REF!</definedName>
    <definedName name="влнг">[8]топография!#REF!</definedName>
    <definedName name="внеове" localSheetId="6">#REF!</definedName>
    <definedName name="внеове">#REF!</definedName>
    <definedName name="внеое" localSheetId="6">#REF!</definedName>
    <definedName name="внеое">#REF!</definedName>
    <definedName name="внлг" localSheetId="6">#REF!</definedName>
    <definedName name="внлг">#REF!</definedName>
    <definedName name="внорьп" localSheetId="6">#REF!</definedName>
    <definedName name="внорьп">#REF!</definedName>
    <definedName name="внр" localSheetId="6">#REF!</definedName>
    <definedName name="внр">#REF!</definedName>
    <definedName name="вов" localSheetId="6">#REF!</definedName>
    <definedName name="вов">#REF!</definedName>
    <definedName name="вое" localSheetId="6">#REF!</definedName>
    <definedName name="вое">#REF!</definedName>
    <definedName name="Воздушные_линии">[40]Таблица!$B$6:$B$81</definedName>
    <definedName name="Волгоградская_область" localSheetId="6">#REF!</definedName>
    <definedName name="Волгоградская_область">#REF!</definedName>
    <definedName name="Вологодская_область" localSheetId="6">#REF!</definedName>
    <definedName name="Вологодская_область">#REF!</definedName>
    <definedName name="Вологодская_область_1" localSheetId="6">#REF!</definedName>
    <definedName name="Вологодская_область_1">#REF!</definedName>
    <definedName name="вопрв" localSheetId="6">#REF!</definedName>
    <definedName name="вопрв">#REF!</definedName>
    <definedName name="вопров" localSheetId="6">#REF!</definedName>
    <definedName name="вопров">#REF!</definedName>
    <definedName name="Воронежская_область" localSheetId="6">#REF!</definedName>
    <definedName name="Воронежская_область">#REF!</definedName>
    <definedName name="Восстановление_покрытий">[40]Таблица!$B$354:$B$358</definedName>
    <definedName name="Вп" localSheetId="6">#REF!</definedName>
    <definedName name="Вп">#REF!</definedName>
    <definedName name="впа" localSheetId="6">#REF!</definedName>
    <definedName name="впа">#REF!</definedName>
    <definedName name="впвпвппвпвенег5" localSheetId="6">#REF!</definedName>
    <definedName name="впвпвппвпвенег5">#REF!</definedName>
    <definedName name="впо" localSheetId="6">#REF!</definedName>
    <definedName name="впо">#REF!</definedName>
    <definedName name="впоп" localSheetId="6">[17]топография!#REF!</definedName>
    <definedName name="впоп">[17]топография!#REF!</definedName>
    <definedName name="впор" localSheetId="6">#REF!</definedName>
    <definedName name="впор">#REF!</definedName>
    <definedName name="впр" localSheetId="6">#REF!</definedName>
    <definedName name="впр">#REF!</definedName>
    <definedName name="впрвпр" localSheetId="6">#REF!</definedName>
    <definedName name="впрвпр">#REF!</definedName>
    <definedName name="впрл" localSheetId="6">#REF!</definedName>
    <definedName name="впрл">#REF!</definedName>
    <definedName name="впрлвпр" localSheetId="6">#REF!</definedName>
    <definedName name="впрлвпр">#REF!</definedName>
    <definedName name="впрлпр" localSheetId="6">#REF!</definedName>
    <definedName name="впрлпр">#REF!</definedName>
    <definedName name="впрлрпл" localSheetId="6">#REF!</definedName>
    <definedName name="впрлрпл">#REF!</definedName>
    <definedName name="впро" localSheetId="6">#REF!</definedName>
    <definedName name="впро">#REF!</definedName>
    <definedName name="впров" localSheetId="6">#REF!</definedName>
    <definedName name="впров">#REF!</definedName>
    <definedName name="впрь" localSheetId="6">#REF!</definedName>
    <definedName name="впрь">#REF!</definedName>
    <definedName name="впрьвп" localSheetId="6">#REF!</definedName>
    <definedName name="впрьвп">#REF!</definedName>
    <definedName name="впрьрь" localSheetId="6">#REF!</definedName>
    <definedName name="впрьрь">#REF!</definedName>
    <definedName name="вр" localSheetId="6">#REF!</definedName>
    <definedName name="вр">#REF!</definedName>
    <definedName name="вравар" localSheetId="6">#REF!</definedName>
    <definedName name="вравар">#REF!</definedName>
    <definedName name="вро" localSheetId="6">#REF!</definedName>
    <definedName name="вро">#REF!</definedName>
    <definedName name="вров" localSheetId="6">#REF!</definedName>
    <definedName name="вров">#REF!</definedName>
    <definedName name="вровап" localSheetId="6">#REF!</definedName>
    <definedName name="вровап">#REF!</definedName>
    <definedName name="врп" localSheetId="6">#REF!</definedName>
    <definedName name="врп">#REF!</definedName>
    <definedName name="врплнл" localSheetId="6">#REF!</definedName>
    <definedName name="врплнл">#REF!</definedName>
    <definedName name="врпов" localSheetId="6">#REF!</definedName>
    <definedName name="врпов">#REF!</definedName>
    <definedName name="врповор" localSheetId="6">#REF!</definedName>
    <definedName name="врповор">#REF!</definedName>
    <definedName name="врпьт" localSheetId="6">[8]топография!#REF!</definedName>
    <definedName name="врпьт">[8]топография!#REF!</definedName>
    <definedName name="врь" localSheetId="6">[17]топография!#REF!</definedName>
    <definedName name="врь">[17]топография!#REF!</definedName>
    <definedName name="врьпврь" localSheetId="6">#REF!</definedName>
    <definedName name="врьпврь">#REF!</definedName>
    <definedName name="вс" hidden="1">{#N/A,#N/A,FALSE,"Aging Summary";#N/A,#N/A,FALSE,"Ratio Analysis";#N/A,#N/A,FALSE,"Test 120 Day Accts";#N/A,#N/A,FALSE,"Tickmarks"}</definedName>
    <definedName name="Всего_по_смете" localSheetId="6">#REF!</definedName>
    <definedName name="Всего_по_смете">#REF!</definedName>
    <definedName name="ВсегоРучБур">[42]СмРучБур!$J$40</definedName>
    <definedName name="ВсегоШурфов" localSheetId="6">#REF!</definedName>
    <definedName name="ВсегоШурфов">#REF!</definedName>
    <definedName name="Вспомогательные_работы" localSheetId="6">#REF!</definedName>
    <definedName name="Вспомогательные_работы">#REF!</definedName>
    <definedName name="ВТ" localSheetId="6">#REF!</definedName>
    <definedName name="ВТ">#REF!</definedName>
    <definedName name="втор_кат" localSheetId="6">#REF!</definedName>
    <definedName name="втор_кат">#REF!</definedName>
    <definedName name="второй" localSheetId="6">#REF!</definedName>
    <definedName name="второй">#REF!</definedName>
    <definedName name="втратар" localSheetId="6">#REF!</definedName>
    <definedName name="втратар">#REF!</definedName>
    <definedName name="выаыва" localSheetId="6">#REF!</definedName>
    <definedName name="выаыва">#REF!</definedName>
    <definedName name="Выключатели">[40]Таблица!$B$479:$B$498</definedName>
    <definedName name="выфвы" localSheetId="6">[24]ПДР!#REF!</definedName>
    <definedName name="выфвы">[24]ПДР!#REF!</definedName>
    <definedName name="Вычислительная_техника" localSheetId="6">[30]Коэфф1.!#REF!</definedName>
    <definedName name="Вычислительная_техника">[30]Коэфф1.!#REF!</definedName>
    <definedName name="Вычислительная_техника_1" localSheetId="6">#REF!</definedName>
    <definedName name="Вычислительная_техника_1">#REF!</definedName>
    <definedName name="выы" localSheetId="6">#REF!</definedName>
    <definedName name="выы">#REF!</definedName>
    <definedName name="г" localSheetId="6">#REF!</definedName>
    <definedName name="г">#REF!</definedName>
    <definedName name="газ">'[43]свод 3'!$D$13</definedName>
    <definedName name="ГАП" localSheetId="6">#REF!</definedName>
    <definedName name="ГАП">#REF!</definedName>
    <definedName name="ггггггггггггггггггггггггггггггггггггггггггггггг" localSheetId="6">[15]топография!#REF!</definedName>
    <definedName name="ггггггггггггггггггггггггггггггггггггггггггггггг">[15]топография!#REF!</definedName>
    <definedName name="гелог" localSheetId="6">#REF!</definedName>
    <definedName name="гелог">#REF!</definedName>
    <definedName name="гео" localSheetId="6">#REF!</definedName>
    <definedName name="гео">#REF!</definedName>
    <definedName name="геог" localSheetId="6">#REF!</definedName>
    <definedName name="геог">#REF!</definedName>
    <definedName name="геодезия" localSheetId="6">#REF!</definedName>
    <definedName name="геодезия">#REF!</definedName>
    <definedName name="геол.1" localSheetId="6">#REF!</definedName>
    <definedName name="геол.1">#REF!</definedName>
    <definedName name="Геол_Лазаревск" localSheetId="6">[21]топография!#REF!</definedName>
    <definedName name="Геол_Лазаревск">[21]топография!#REF!</definedName>
    <definedName name="геол1" localSheetId="6">#REF!</definedName>
    <definedName name="геол1">#REF!</definedName>
    <definedName name="геол4" localSheetId="6">#REF!</definedName>
    <definedName name="геол4">#REF!</definedName>
    <definedName name="геология" localSheetId="6">#REF!</definedName>
    <definedName name="геология">#REF!</definedName>
    <definedName name="геоф" localSheetId="6">#REF!</definedName>
    <definedName name="геоф">#REF!</definedName>
    <definedName name="геоф1" localSheetId="6">#REF!</definedName>
    <definedName name="геоф1">#REF!</definedName>
    <definedName name="Геофиз" localSheetId="6">#REF!</definedName>
    <definedName name="Геофиз">#REF!</definedName>
    <definedName name="Геофиз1" localSheetId="6">#REF!</definedName>
    <definedName name="Геофиз1">#REF!</definedName>
    <definedName name="геофизика" localSheetId="6">#REF!</definedName>
    <definedName name="геофизика">#REF!</definedName>
    <definedName name="Гидр" localSheetId="6">[44]топография!#REF!</definedName>
    <definedName name="Гидр">[44]топография!#REF!</definedName>
    <definedName name="Гидро" localSheetId="6">[45]топография!#REF!</definedName>
    <definedName name="Гидро">[45]топография!#REF!</definedName>
    <definedName name="гидро1" localSheetId="6">#REF!</definedName>
    <definedName name="гидро1">#REF!</definedName>
    <definedName name="Гидро4" localSheetId="6">[45]топография!#REF!</definedName>
    <definedName name="Гидро4">[45]топография!#REF!</definedName>
    <definedName name="гидро5" localSheetId="6">#REF!</definedName>
    <definedName name="гидро5">#REF!</definedName>
    <definedName name="гидрол" localSheetId="6">#REF!</definedName>
    <definedName name="гидрол">#REF!</definedName>
    <definedName name="гидрол.4" localSheetId="6">#REF!</definedName>
    <definedName name="гидрол.4">#REF!</definedName>
    <definedName name="Гидролог" localSheetId="6">#REF!</definedName>
    <definedName name="Гидролог">#REF!</definedName>
    <definedName name="Гидролог4" localSheetId="6">#REF!</definedName>
    <definedName name="Гидролог4">#REF!</definedName>
    <definedName name="Гидрология_7.03.08" localSheetId="6">[17]топография!#REF!</definedName>
    <definedName name="Гидрология_7.03.08">[17]топография!#REF!</definedName>
    <definedName name="Гидрология7" localSheetId="6">[17]топография!#REF!</definedName>
    <definedName name="Гидрология7">[17]топография!#REF!</definedName>
    <definedName name="ГИП" localSheetId="6">#REF!</definedName>
    <definedName name="ГИП">#REF!</definedName>
    <definedName name="ГИП2">'[46]Таблица 4 АСУТП'!$B$92:$B$99</definedName>
    <definedName name="гк">[47]СметаСводная!$H$2</definedName>
    <definedName name="глрп" localSheetId="6">#REF!</definedName>
    <definedName name="глрп">#REF!</definedName>
    <definedName name="гном" localSheetId="6">#REF!</definedName>
    <definedName name="гном">#REF!</definedName>
    <definedName name="го">[48]сводная!$E$9</definedName>
    <definedName name="говно" localSheetId="6">#REF!</definedName>
    <definedName name="говно">#REF!</definedName>
    <definedName name="гор" localSheetId="6">#REF!</definedName>
    <definedName name="гор">#REF!</definedName>
    <definedName name="гос" localSheetId="6">#REF!</definedName>
    <definedName name="гос">#REF!</definedName>
    <definedName name="гпдш" localSheetId="6">#REF!</definedName>
    <definedName name="гпдш">#REF!</definedName>
    <definedName name="гпшд" localSheetId="6">#REF!</definedName>
    <definedName name="гпшд">#REF!</definedName>
    <definedName name="гш" localSheetId="6">#REF!</definedName>
    <definedName name="гш">#REF!</definedName>
    <definedName name="гшд" localSheetId="6">#REF!</definedName>
    <definedName name="гшд">#REF!</definedName>
    <definedName name="гшн" localSheetId="6">#REF!</definedName>
    <definedName name="гшн">#REF!</definedName>
    <definedName name="гшпшщ" localSheetId="6">[49]топография!#REF!</definedName>
    <definedName name="гшпшщ">[49]топография!#REF!</definedName>
    <definedName name="гшшг">NA()</definedName>
    <definedName name="Д" localSheetId="6">#REF!</definedName>
    <definedName name="Д">#REF!</definedName>
    <definedName name="д1" localSheetId="6">#REF!</definedName>
    <definedName name="д1">#REF!</definedName>
    <definedName name="д10" localSheetId="6">#REF!</definedName>
    <definedName name="д10">#REF!</definedName>
    <definedName name="д2" localSheetId="6">#REF!</definedName>
    <definedName name="д2">#REF!</definedName>
    <definedName name="д3" localSheetId="6">#REF!</definedName>
    <definedName name="д3">#REF!</definedName>
    <definedName name="д4" localSheetId="6">#REF!</definedName>
    <definedName name="д4">#REF!</definedName>
    <definedName name="д5" localSheetId="6">#REF!</definedName>
    <definedName name="д5">#REF!</definedName>
    <definedName name="д6" localSheetId="6">#REF!</definedName>
    <definedName name="д6">#REF!</definedName>
    <definedName name="д7" localSheetId="6">#REF!</definedName>
    <definedName name="д7">#REF!</definedName>
    <definedName name="д8" localSheetId="6">#REF!</definedName>
    <definedName name="д8">#REF!</definedName>
    <definedName name="д9" localSheetId="6">#REF!</definedName>
    <definedName name="д9">#REF!</definedName>
    <definedName name="дан" localSheetId="6">#REF!</definedName>
    <definedName name="дан">#REF!</definedName>
    <definedName name="Дата_изменения_группы_строек" localSheetId="0">#REF!</definedName>
    <definedName name="Дата_изменения_группы_строек" localSheetId="2">#REF!</definedName>
    <definedName name="Дата_изменения_группы_строек" localSheetId="3">#REF!</definedName>
    <definedName name="Дата_изменения_группы_строек" localSheetId="4">#REF!</definedName>
    <definedName name="Дата_изменения_группы_строек" localSheetId="5">#REF!</definedName>
    <definedName name="Дата_изменения_группы_строек" localSheetId="6">#REF!</definedName>
    <definedName name="Дата_изменения_группы_строек">#REF!</definedName>
    <definedName name="Дата_изменения_локальной_сметы" localSheetId="0">#REF!</definedName>
    <definedName name="Дата_изменения_локальной_сметы" localSheetId="2">#REF!</definedName>
    <definedName name="Дата_изменения_локальной_сметы" localSheetId="3">#REF!</definedName>
    <definedName name="Дата_изменения_локальной_сметы" localSheetId="4">#REF!</definedName>
    <definedName name="Дата_изменения_локальной_сметы" localSheetId="5">#REF!</definedName>
    <definedName name="Дата_изменения_локальной_сметы" localSheetId="6">#REF!</definedName>
    <definedName name="Дата_изменения_локальной_сметы">#REF!</definedName>
    <definedName name="Дата_изменения_объекта" localSheetId="0">#REF!</definedName>
    <definedName name="Дата_изменения_объекта" localSheetId="2">#REF!</definedName>
    <definedName name="Дата_изменения_объекта" localSheetId="3">#REF!</definedName>
    <definedName name="Дата_изменения_объекта" localSheetId="4">#REF!</definedName>
    <definedName name="Дата_изменения_объекта" localSheetId="5">#REF!</definedName>
    <definedName name="Дата_изменения_объекта" localSheetId="6">#REF!</definedName>
    <definedName name="Дата_изменения_объекта">#REF!</definedName>
    <definedName name="Дата_изменения_объектной_сметы" localSheetId="0">#REF!</definedName>
    <definedName name="Дата_изменения_объектной_сметы" localSheetId="2">#REF!</definedName>
    <definedName name="Дата_изменения_объектной_сметы" localSheetId="3">#REF!</definedName>
    <definedName name="Дата_изменения_объектной_сметы" localSheetId="4">#REF!</definedName>
    <definedName name="Дата_изменения_объектной_сметы" localSheetId="5">#REF!</definedName>
    <definedName name="Дата_изменения_объектной_сметы" localSheetId="6">#REF!</definedName>
    <definedName name="Дата_изменения_объектной_сметы">#REF!</definedName>
    <definedName name="Дата_изменения_очереди" localSheetId="0">#REF!</definedName>
    <definedName name="Дата_изменения_очереди" localSheetId="2">#REF!</definedName>
    <definedName name="Дата_изменения_очереди" localSheetId="3">#REF!</definedName>
    <definedName name="Дата_изменения_очереди" localSheetId="4">#REF!</definedName>
    <definedName name="Дата_изменения_очереди" localSheetId="5">#REF!</definedName>
    <definedName name="Дата_изменения_очереди" localSheetId="6">#REF!</definedName>
    <definedName name="Дата_изменения_очереди">#REF!</definedName>
    <definedName name="Дата_изменения_пускового_комплекса" localSheetId="0">#REF!</definedName>
    <definedName name="Дата_изменения_пускового_комплекса" localSheetId="2">#REF!</definedName>
    <definedName name="Дата_изменения_пускового_комплекса" localSheetId="3">#REF!</definedName>
    <definedName name="Дата_изменения_пускового_комплекса" localSheetId="4">#REF!</definedName>
    <definedName name="Дата_изменения_пускового_комплекса" localSheetId="5">#REF!</definedName>
    <definedName name="Дата_изменения_пускового_комплекса" localSheetId="6">#REF!</definedName>
    <definedName name="Дата_изменения_пускового_комплекса">#REF!</definedName>
    <definedName name="Дата_изменения_сводного_сметного_расчета" localSheetId="0">#REF!</definedName>
    <definedName name="Дата_изменения_сводного_сметного_расчета" localSheetId="2">#REF!</definedName>
    <definedName name="Дата_изменения_сводного_сметного_расчета" localSheetId="3">#REF!</definedName>
    <definedName name="Дата_изменения_сводного_сметного_расчета" localSheetId="4">#REF!</definedName>
    <definedName name="Дата_изменения_сводного_сметного_расчета" localSheetId="5">#REF!</definedName>
    <definedName name="Дата_изменения_сводного_сметного_расчета" localSheetId="6">#REF!</definedName>
    <definedName name="Дата_изменения_сводного_сметного_расчета">#REF!</definedName>
    <definedName name="Дата_изменения_стройки" localSheetId="0">#REF!</definedName>
    <definedName name="Дата_изменения_стройки" localSheetId="2">#REF!</definedName>
    <definedName name="Дата_изменения_стройки" localSheetId="3">#REF!</definedName>
    <definedName name="Дата_изменения_стройки" localSheetId="4">#REF!</definedName>
    <definedName name="Дата_изменения_стройки" localSheetId="5">#REF!</definedName>
    <definedName name="Дата_изменения_стройки" localSheetId="6">#REF!</definedName>
    <definedName name="Дата_изменения_стройки">#REF!</definedName>
    <definedName name="Дата_создания_группы_строек" localSheetId="0">#REF!</definedName>
    <definedName name="Дата_создания_группы_строек" localSheetId="2">#REF!</definedName>
    <definedName name="Дата_создания_группы_строек" localSheetId="3">#REF!</definedName>
    <definedName name="Дата_создания_группы_строек" localSheetId="4">#REF!</definedName>
    <definedName name="Дата_создания_группы_строек" localSheetId="5">#REF!</definedName>
    <definedName name="Дата_создания_группы_строек" localSheetId="6">#REF!</definedName>
    <definedName name="Дата_создания_группы_строек">#REF!</definedName>
    <definedName name="Дата_создания_локальной_сметы" localSheetId="0">#REF!</definedName>
    <definedName name="Дата_создания_локальной_сметы" localSheetId="2">#REF!</definedName>
    <definedName name="Дата_создания_локальной_сметы" localSheetId="3">#REF!</definedName>
    <definedName name="Дата_создания_локальной_сметы" localSheetId="4">#REF!</definedName>
    <definedName name="Дата_создания_локальной_сметы" localSheetId="5">#REF!</definedName>
    <definedName name="Дата_создания_локальной_сметы" localSheetId="6">#REF!</definedName>
    <definedName name="Дата_создания_локальной_сметы">#REF!</definedName>
    <definedName name="Дата_создания_объекта" localSheetId="0">#REF!</definedName>
    <definedName name="Дата_создания_объекта" localSheetId="2">#REF!</definedName>
    <definedName name="Дата_создания_объекта" localSheetId="3">#REF!</definedName>
    <definedName name="Дата_создания_объекта" localSheetId="4">#REF!</definedName>
    <definedName name="Дата_создания_объекта" localSheetId="5">#REF!</definedName>
    <definedName name="Дата_создания_объекта" localSheetId="6">#REF!</definedName>
    <definedName name="Дата_создания_объекта">#REF!</definedName>
    <definedName name="Дата_создания_объектной_сметы" localSheetId="0">#REF!</definedName>
    <definedName name="Дата_создания_объектной_сметы" localSheetId="2">#REF!</definedName>
    <definedName name="Дата_создания_объектной_сметы" localSheetId="3">#REF!</definedName>
    <definedName name="Дата_создания_объектной_сметы" localSheetId="4">#REF!</definedName>
    <definedName name="Дата_создания_объектной_сметы" localSheetId="5">#REF!</definedName>
    <definedName name="Дата_создания_объектной_сметы" localSheetId="6">#REF!</definedName>
    <definedName name="Дата_создания_объектной_сметы">#REF!</definedName>
    <definedName name="Дата_создания_очереди" localSheetId="0">#REF!</definedName>
    <definedName name="Дата_создания_очереди" localSheetId="2">#REF!</definedName>
    <definedName name="Дата_создания_очереди" localSheetId="3">#REF!</definedName>
    <definedName name="Дата_создания_очереди" localSheetId="4">#REF!</definedName>
    <definedName name="Дата_создания_очереди" localSheetId="5">#REF!</definedName>
    <definedName name="Дата_создания_очереди" localSheetId="6">#REF!</definedName>
    <definedName name="Дата_создания_очереди">#REF!</definedName>
    <definedName name="Дата_создания_пускового_комплекса" localSheetId="0">#REF!</definedName>
    <definedName name="Дата_создания_пускового_комплекса" localSheetId="2">#REF!</definedName>
    <definedName name="Дата_создания_пускового_комплекса" localSheetId="3">#REF!</definedName>
    <definedName name="Дата_создания_пускового_комплекса" localSheetId="4">#REF!</definedName>
    <definedName name="Дата_создания_пускового_комплекса" localSheetId="5">#REF!</definedName>
    <definedName name="Дата_создания_пускового_комплекса" localSheetId="6">#REF!</definedName>
    <definedName name="Дата_создания_пускового_комплекса">#REF!</definedName>
    <definedName name="Дата_создания_сводного_сметного_расчета" localSheetId="0">#REF!</definedName>
    <definedName name="Дата_создания_сводного_сметного_расчета" localSheetId="2">#REF!</definedName>
    <definedName name="Дата_создания_сводного_сметного_расчета" localSheetId="3">#REF!</definedName>
    <definedName name="Дата_создания_сводного_сметного_расчета" localSheetId="4">#REF!</definedName>
    <definedName name="Дата_создания_сводного_сметного_расчета" localSheetId="5">#REF!</definedName>
    <definedName name="Дата_создания_сводного_сметного_расчета" localSheetId="6">#REF!</definedName>
    <definedName name="Дата_создания_сводного_сметного_расчета">#REF!</definedName>
    <definedName name="Дата_создания_стройки" localSheetId="0">#REF!</definedName>
    <definedName name="Дата_создания_стройки" localSheetId="2">#REF!</definedName>
    <definedName name="Дата_создания_стройки" localSheetId="3">#REF!</definedName>
    <definedName name="Дата_создания_стройки" localSheetId="4">#REF!</definedName>
    <definedName name="Дата_создания_стройки" localSheetId="5">#REF!</definedName>
    <definedName name="Дата_создания_стройки" localSheetId="6">#REF!</definedName>
    <definedName name="Дата_создания_стройки">#REF!</definedName>
    <definedName name="дд" localSheetId="6">[50]Смета!#REF!</definedName>
    <definedName name="дд">[50]Смета!#REF!</definedName>
    <definedName name="ДДД" localSheetId="6">[50]Смета!#REF!</definedName>
    <definedName name="ДДД">[50]Смета!#REF!</definedName>
    <definedName name="ддддд" localSheetId="6">#REF!</definedName>
    <definedName name="ддддд">#REF!</definedName>
    <definedName name="Демонтаж_ВЛ">[40]Таблица!$B$149:$B$169</definedName>
    <definedName name="Демонтаж_ВЛ_0_4_10_кВ_поопорно">[40]Таблица!$B$172:$B$179</definedName>
    <definedName name="Демонтаж_ж_б_опор_ВЛ_35_220_кВ__тыс._руб._за_1_м3">[40]Таблица!$B$182:$B$190</definedName>
    <definedName name="Демонтаж_зданий" localSheetId="6">[40]Таблица!#REF!</definedName>
    <definedName name="Демонтаж_зданий">[40]Таблица!#REF!</definedName>
    <definedName name="Демонтаж_оборудования_ПС">[40]Таблица!$B$612:$B$663</definedName>
    <definedName name="Демонтаж_стальных_опор_ВЛ_35_220_кВ__тыс._руб._за_1_т">[40]Таблица!$B$193:$B$201</definedName>
    <definedName name="десятый" localSheetId="6">#REF!</definedName>
    <definedName name="десятый">#REF!</definedName>
    <definedName name="Дефлятор" localSheetId="6">#REF!</definedName>
    <definedName name="Дефлятор">#REF!</definedName>
    <definedName name="Дефлятор1" localSheetId="6">#REF!</definedName>
    <definedName name="Дефлятор1">#REF!</definedName>
    <definedName name="дж">[34]Вспомогательный!$D$36</definedName>
    <definedName name="дж1">[34]Вспомогательный!$D$38</definedName>
    <definedName name="джож" localSheetId="6">'[28]Пример расчета'!#REF!</definedName>
    <definedName name="джож">'[28]Пример расчета'!#REF!</definedName>
    <definedName name="диапазон" localSheetId="6">#REF!</definedName>
    <definedName name="диапазон">#REF!</definedName>
    <definedName name="дир">[51]СметаСводная!$C$11</definedName>
    <definedName name="Диск" localSheetId="6">#REF!</definedName>
    <definedName name="Диск">#REF!</definedName>
    <definedName name="длдл" localSheetId="6">#REF!</definedName>
    <definedName name="длдл">#REF!</definedName>
    <definedName name="длждх" localSheetId="6">[16]топография!#REF!</definedName>
    <definedName name="длждх">[16]топография!#REF!</definedName>
    <definedName name="Длинна_границы" localSheetId="6">#REF!</definedName>
    <definedName name="Длинна_границы">#REF!</definedName>
    <definedName name="Длинна_трассы" localSheetId="6">#REF!</definedName>
    <definedName name="Длинна_трассы">#REF!</definedName>
    <definedName name="ДЛО" localSheetId="6">#REF!</definedName>
    <definedName name="ДЛО">#REF!</definedName>
    <definedName name="длозщшзщдлжб" localSheetId="6">#REF!</definedName>
    <definedName name="длозщшзщдлжб">#REF!</definedName>
    <definedName name="длолдолд" localSheetId="6">#REF!</definedName>
    <definedName name="длолдолд">#REF!</definedName>
    <definedName name="длощшл" localSheetId="6">#REF!</definedName>
    <definedName name="длощшл">#REF!</definedName>
    <definedName name="Дн_ставка" localSheetId="6">#REF!</definedName>
    <definedName name="Дн_ставка">#REF!</definedName>
    <definedName name="дна" localSheetId="6">#REF!</definedName>
    <definedName name="дна">#REF!</definedName>
    <definedName name="док">'[52]сводная (2)'!$D$8</definedName>
    <definedName name="Должность">'[53]Прямые расходы'!$C$10:$C$97</definedName>
    <definedName name="ДОЛЛАР" localSheetId="6">#REF!</definedName>
    <definedName name="ДОЛЛАР">#REF!</definedName>
    <definedName name="доорп" localSheetId="6">#REF!</definedName>
    <definedName name="доорп">#REF!</definedName>
    <definedName name="Доп._оборудование" localSheetId="6">[30]Коэфф1.!#REF!</definedName>
    <definedName name="Доп._оборудование">[30]Коэфф1.!#REF!</definedName>
    <definedName name="Доп._оборудование_1" localSheetId="6">#REF!</definedName>
    <definedName name="Доп._оборудование_1">#REF!</definedName>
    <definedName name="Доп_оборуд" localSheetId="6">#REF!</definedName>
    <definedName name="Доп_оборуд">#REF!</definedName>
    <definedName name="допдшгед" localSheetId="6">#REF!</definedName>
    <definedName name="допдшгед">#REF!</definedName>
    <definedName name="Дорога" localSheetId="6">[30]Шкаф!#REF!</definedName>
    <definedName name="Дорога">[30]Шкаф!#REF!</definedName>
    <definedName name="Дорога_1" localSheetId="6">#REF!</definedName>
    <definedName name="Дорога_1">#REF!</definedName>
    <definedName name="дп" localSheetId="6">#REF!</definedName>
    <definedName name="дп">#REF!</definedName>
    <definedName name="др" localSheetId="6">#REF!</definedName>
    <definedName name="др">#REF!</definedName>
    <definedName name="ДСК" localSheetId="6">[17]топография!#REF!</definedName>
    <definedName name="ДСК">[17]топография!#REF!</definedName>
    <definedName name="ДСК_14" localSheetId="6">[17]топография!#REF!</definedName>
    <definedName name="ДСК_14">[17]топография!#REF!</definedName>
    <definedName name="дск_15" localSheetId="6">[17]топография!#REF!</definedName>
    <definedName name="дск_15">[17]топография!#REF!</definedName>
    <definedName name="дск1" localSheetId="6">[54]топография!#REF!</definedName>
    <definedName name="дск1">[54]топография!#REF!</definedName>
    <definedName name="дтс">'[55]СметаСводная Рыб'!$C$13</definedName>
    <definedName name="дщшю" localSheetId="6">#REF!</definedName>
    <definedName name="дщшю">#REF!</definedName>
    <definedName name="дэ" localSheetId="6">#REF!</definedName>
    <definedName name="дэ">#REF!</definedName>
    <definedName name="е" localSheetId="6">#REF!</definedName>
    <definedName name="е">#REF!</definedName>
    <definedName name="Ева" localSheetId="6">[56]!dial_koef_udar</definedName>
    <definedName name="Ева">[56]!dial_koef_udar</definedName>
    <definedName name="евнл" localSheetId="6">#REF!</definedName>
    <definedName name="евнл">#REF!</definedName>
    <definedName name="евнлен" localSheetId="6">#REF!</definedName>
    <definedName name="евнлен">#REF!</definedName>
    <definedName name="ЕВР">[57]Поставка!$H$13</definedName>
    <definedName name="Еврейская_автономная_область" localSheetId="6">#REF!</definedName>
    <definedName name="Еврейская_автономная_область">#REF!</definedName>
    <definedName name="Еврейская_автономная_область_1" localSheetId="6">#REF!</definedName>
    <definedName name="Еврейская_автономная_область_1">#REF!</definedName>
    <definedName name="еврор" localSheetId="6">#REF!</definedName>
    <definedName name="еврор">#REF!</definedName>
    <definedName name="еврь" localSheetId="6">#REF!</definedName>
    <definedName name="еврь">#REF!</definedName>
    <definedName name="Единица1" localSheetId="6">#REF!</definedName>
    <definedName name="Единица1">#REF!</definedName>
    <definedName name="Единица10" localSheetId="6">#REF!</definedName>
    <definedName name="Единица10">#REF!</definedName>
    <definedName name="Единица11" localSheetId="6">#REF!</definedName>
    <definedName name="Единица11">#REF!</definedName>
    <definedName name="Единица12" localSheetId="6">#REF!</definedName>
    <definedName name="Единица12">#REF!</definedName>
    <definedName name="Единица13" localSheetId="6">#REF!</definedName>
    <definedName name="Единица13">#REF!</definedName>
    <definedName name="Единица14" localSheetId="6">#REF!</definedName>
    <definedName name="Единица14">#REF!</definedName>
    <definedName name="Единица15" localSheetId="6">#REF!</definedName>
    <definedName name="Единица15">#REF!</definedName>
    <definedName name="Единица16" localSheetId="6">#REF!</definedName>
    <definedName name="Единица16">#REF!</definedName>
    <definedName name="Единица17" localSheetId="6">#REF!</definedName>
    <definedName name="Единица17">#REF!</definedName>
    <definedName name="Единица18" localSheetId="6">#REF!</definedName>
    <definedName name="Единица18">#REF!</definedName>
    <definedName name="Единица19" localSheetId="6">#REF!</definedName>
    <definedName name="Единица19">#REF!</definedName>
    <definedName name="Единица2" localSheetId="6">#REF!</definedName>
    <definedName name="Единица2">#REF!</definedName>
    <definedName name="Единица20" localSheetId="6">#REF!</definedName>
    <definedName name="Единица20">#REF!</definedName>
    <definedName name="Единица21" localSheetId="6">#REF!</definedName>
    <definedName name="Единица21">#REF!</definedName>
    <definedName name="Единица22" localSheetId="6">#REF!</definedName>
    <definedName name="Единица22">#REF!</definedName>
    <definedName name="Единица23" localSheetId="6">#REF!</definedName>
    <definedName name="Единица23">#REF!</definedName>
    <definedName name="Единица24" localSheetId="6">#REF!</definedName>
    <definedName name="Единица24">#REF!</definedName>
    <definedName name="Единица25" localSheetId="6">#REF!</definedName>
    <definedName name="Единица25">#REF!</definedName>
    <definedName name="Единица26" localSheetId="6">#REF!</definedName>
    <definedName name="Единица26">#REF!</definedName>
    <definedName name="Единица27" localSheetId="6">#REF!</definedName>
    <definedName name="Единица27">#REF!</definedName>
    <definedName name="Единица28" localSheetId="6">#REF!</definedName>
    <definedName name="Единица28">#REF!</definedName>
    <definedName name="Единица29" localSheetId="6">#REF!</definedName>
    <definedName name="Единица29">#REF!</definedName>
    <definedName name="Единица3" localSheetId="6">#REF!</definedName>
    <definedName name="Единица3">#REF!</definedName>
    <definedName name="Единица30" localSheetId="6">#REF!</definedName>
    <definedName name="Единица30">#REF!</definedName>
    <definedName name="Единица31" localSheetId="6">#REF!</definedName>
    <definedName name="Единица31">#REF!</definedName>
    <definedName name="Единица32" localSheetId="6">#REF!</definedName>
    <definedName name="Единица32">#REF!</definedName>
    <definedName name="Единица33" localSheetId="6">#REF!</definedName>
    <definedName name="Единица33">#REF!</definedName>
    <definedName name="Единица34" localSheetId="6">#REF!</definedName>
    <definedName name="Единица34">#REF!</definedName>
    <definedName name="Единица35" localSheetId="6">#REF!</definedName>
    <definedName name="Единица35">#REF!</definedName>
    <definedName name="Единица36" localSheetId="6">#REF!</definedName>
    <definedName name="Единица36">#REF!</definedName>
    <definedName name="Единица37" localSheetId="6">#REF!</definedName>
    <definedName name="Единица37">#REF!</definedName>
    <definedName name="Единица38" localSheetId="6">#REF!</definedName>
    <definedName name="Единица38">#REF!</definedName>
    <definedName name="Единица39" localSheetId="6">#REF!</definedName>
    <definedName name="Единица39">#REF!</definedName>
    <definedName name="Единица4" localSheetId="6">#REF!</definedName>
    <definedName name="Единица4">#REF!</definedName>
    <definedName name="Единица40" localSheetId="6">#REF!</definedName>
    <definedName name="Единица40">#REF!</definedName>
    <definedName name="Единица41" localSheetId="6">#REF!</definedName>
    <definedName name="Единица41">#REF!</definedName>
    <definedName name="Единица42" localSheetId="6">#REF!</definedName>
    <definedName name="Единица42">#REF!</definedName>
    <definedName name="Единица43" localSheetId="6">#REF!</definedName>
    <definedName name="Единица43">#REF!</definedName>
    <definedName name="Единица44" localSheetId="6">#REF!</definedName>
    <definedName name="Единица44">#REF!</definedName>
    <definedName name="Единица45" localSheetId="6">#REF!</definedName>
    <definedName name="Единица45">#REF!</definedName>
    <definedName name="Единица46" localSheetId="6">#REF!</definedName>
    <definedName name="Единица46">#REF!</definedName>
    <definedName name="Единица47" localSheetId="6">#REF!</definedName>
    <definedName name="Единица47">#REF!</definedName>
    <definedName name="Единица48" localSheetId="6">#REF!</definedName>
    <definedName name="Единица48">#REF!</definedName>
    <definedName name="Единица49" localSheetId="6">#REF!</definedName>
    <definedName name="Единица49">#REF!</definedName>
    <definedName name="Единица5" localSheetId="6">#REF!</definedName>
    <definedName name="Единица5">#REF!</definedName>
    <definedName name="Единица50" localSheetId="6">#REF!</definedName>
    <definedName name="Единица50">#REF!</definedName>
    <definedName name="Единица51" localSheetId="6">#REF!</definedName>
    <definedName name="Единица51">#REF!</definedName>
    <definedName name="Единица52" localSheetId="6">#REF!</definedName>
    <definedName name="Единица52">#REF!</definedName>
    <definedName name="Единица53" localSheetId="6">#REF!</definedName>
    <definedName name="Единица53">#REF!</definedName>
    <definedName name="Единица54" localSheetId="6">#REF!</definedName>
    <definedName name="Единица54">#REF!</definedName>
    <definedName name="Единица55" localSheetId="6">#REF!</definedName>
    <definedName name="Единица55">#REF!</definedName>
    <definedName name="Единица56" localSheetId="6">#REF!</definedName>
    <definedName name="Единица56">#REF!</definedName>
    <definedName name="Единица57" localSheetId="6">#REF!</definedName>
    <definedName name="Единица57">#REF!</definedName>
    <definedName name="Единица58" localSheetId="6">#REF!</definedName>
    <definedName name="Единица58">#REF!</definedName>
    <definedName name="Единица59" localSheetId="6">#REF!</definedName>
    <definedName name="Единица59">#REF!</definedName>
    <definedName name="Единица6" localSheetId="6">#REF!</definedName>
    <definedName name="Единица6">#REF!</definedName>
    <definedName name="Единица60" localSheetId="6">#REF!</definedName>
    <definedName name="Единица60">#REF!</definedName>
    <definedName name="Единица7" localSheetId="6">#REF!</definedName>
    <definedName name="Единица7">#REF!</definedName>
    <definedName name="Единица8" localSheetId="6">#REF!</definedName>
    <definedName name="Единица8">#REF!</definedName>
    <definedName name="Единица9" localSheetId="6">#REF!</definedName>
    <definedName name="Единица9">#REF!</definedName>
    <definedName name="ен" localSheetId="6">#REF!</definedName>
    <definedName name="ен">#REF!</definedName>
    <definedName name="енвлпр" localSheetId="6">#REF!</definedName>
    <definedName name="енвлпр">#REF!</definedName>
    <definedName name="енг" localSheetId="6">#REF!</definedName>
    <definedName name="енг">#REF!</definedName>
    <definedName name="енк" localSheetId="6">#REF!</definedName>
    <definedName name="енк">#REF!</definedName>
    <definedName name="енлопр" localSheetId="6">#REF!</definedName>
    <definedName name="енлопр">#REF!</definedName>
    <definedName name="ено" localSheetId="6">#REF!</definedName>
    <definedName name="ено">#REF!</definedName>
    <definedName name="еное" localSheetId="6">#REF!</definedName>
    <definedName name="еное">#REF!</definedName>
    <definedName name="ео" localSheetId="6">#REF!</definedName>
    <definedName name="ео">#REF!</definedName>
    <definedName name="еов" localSheetId="6">#REF!</definedName>
    <definedName name="еов">#REF!</definedName>
    <definedName name="ер" localSheetId="6">#REF!</definedName>
    <definedName name="ер">#REF!</definedName>
    <definedName name="еуг" localSheetId="6">#REF!</definedName>
    <definedName name="еуг">#REF!</definedName>
    <definedName name="еыкг" localSheetId="6">[8]топография!#REF!</definedName>
    <definedName name="еыкг">[8]топография!#REF!</definedName>
    <definedName name="жж">[34]Вспомогательный!$D$80</definedName>
    <definedName name="жжж" localSheetId="6">#REF!</definedName>
    <definedName name="жжж">#REF!</definedName>
    <definedName name="жпф" localSheetId="6">#REF!</definedName>
    <definedName name="жпф">#REF!</definedName>
    <definedName name="Зависимые" localSheetId="6">#REF!</definedName>
    <definedName name="Зависимые">#REF!</definedName>
    <definedName name="_xlnm.Print_Titles" localSheetId="2">'Прил.3_02-01-01 ВН1_1 эт'!$24:$24</definedName>
    <definedName name="_xlnm.Print_Titles" localSheetId="1">'Прил.3_02-01-01 ЭС1_1 эт'!$24:$24</definedName>
    <definedName name="_xlnm.Print_Titles" localSheetId="3">'Прил.3_02-01-03 ЭС1_2 эт'!$24:$24</definedName>
    <definedName name="_xlnm.Print_Titles" localSheetId="4">'Прил.3_09-01-01 ПНР 1 эт'!$24:$24</definedName>
    <definedName name="_xlnm.Print_Titles" localSheetId="5">'Прил.3_09-01-02 ПНР 2 эт'!$24:$24</definedName>
    <definedName name="Заголовок_печати" localSheetId="6">#REF!</definedName>
    <definedName name="Заголовок_печати">#REF!</definedName>
    <definedName name="Заголовок_раздела" localSheetId="6">#REF!</definedName>
    <definedName name="Заголовок_раздела">#REF!</definedName>
    <definedName name="ЗаказДолжность">[58]ОбмОбслЗемОд!$B$67</definedName>
    <definedName name="ЗаказИмя">[58]ОбмОбслЗемОд!$C$69</definedName>
    <definedName name="Заказчик" localSheetId="0">#REF!</definedName>
    <definedName name="Заказчик" localSheetId="2">#REF!</definedName>
    <definedName name="Заказчик" localSheetId="3">#REF!</definedName>
    <definedName name="Заказчик" localSheetId="4">#REF!</definedName>
    <definedName name="Заказчик" localSheetId="5">#REF!</definedName>
    <definedName name="Заказчик" localSheetId="6">#REF!</definedName>
    <definedName name="Заказчик">#REF!</definedName>
    <definedName name="Закрытые_подстанции_в_целом">[40]Таблица!$B$409:$B$418</definedName>
    <definedName name="Затраты_на_вырубку_просеки">[40]Таблица!$B$109:$B$112</definedName>
    <definedName name="Затраты_на_устройство_лежневых_дорог">[40]Таблица!$B$113:$B$122</definedName>
    <definedName name="Здания_КРУЭ__ЗРУ__укомплектованных_оборудованием">[40]Таблица!$B$694:$B$697</definedName>
    <definedName name="Зел">'[59]Смета сводная (список)'!$D$6</definedName>
    <definedName name="зждзд" localSheetId="6">#REF!</definedName>
    <definedName name="зждзд">#REF!</definedName>
    <definedName name="зжшщз" localSheetId="6">[60]топография!#REF!</definedName>
    <definedName name="зжшщз">[60]топография!#REF!</definedName>
    <definedName name="ЗИП_Всего" localSheetId="6">'[30]Прайс лист'!#REF!</definedName>
    <definedName name="ЗИП_Всего">'[30]Прайс лист'!#REF!</definedName>
    <definedName name="ЗИП_Всего_1" localSheetId="6">#REF!</definedName>
    <definedName name="ЗИП_Всего_1">#REF!</definedName>
    <definedName name="зит">'[61]СВОДКА '!$E$8</definedName>
    <definedName name="Зоны">[40]Регионы!$HN$5:$IQ$5</definedName>
    <definedName name="зощр" localSheetId="6">#REF!</definedName>
    <definedName name="зощр">#REF!</definedName>
    <definedName name="ЗЮзя" localSheetId="6">#REF!</definedName>
    <definedName name="ЗЮзя">#REF!</definedName>
    <definedName name="Ивановская_область" localSheetId="6">#REF!</definedName>
    <definedName name="Ивановская_область">#REF!</definedName>
    <definedName name="ивпт" localSheetId="6">#REF!</definedName>
    <definedName name="ивпт">#REF!</definedName>
    <definedName name="ии" localSheetId="6">#REF!</definedName>
    <definedName name="ии">#REF!</definedName>
    <definedName name="ик" localSheetId="6">#REF!</definedName>
    <definedName name="ик">#REF!</definedName>
    <definedName name="имми" localSheetId="6">[8]топография!#REF!</definedName>
    <definedName name="имми">[8]топография!#REF!</definedName>
    <definedName name="имт" localSheetId="6">#REF!</definedName>
    <definedName name="имт">#REF!</definedName>
    <definedName name="Инвестор" localSheetId="0">#REF!</definedName>
    <definedName name="Инвестор" localSheetId="2">#REF!</definedName>
    <definedName name="Инвестор" localSheetId="3">#REF!</definedName>
    <definedName name="Инвестор" localSheetId="4">#REF!</definedName>
    <definedName name="Инвестор" localSheetId="5">#REF!</definedName>
    <definedName name="Инвестор" localSheetId="6">#REF!</definedName>
    <definedName name="Инвестор">#REF!</definedName>
    <definedName name="Инд" localSheetId="6">#REF!</definedName>
    <definedName name="Инд">#REF!</definedName>
    <definedName name="Индекс_ЛН_группы_строек" localSheetId="0">#REF!</definedName>
    <definedName name="Индекс_ЛН_группы_строек" localSheetId="2">#REF!</definedName>
    <definedName name="Индекс_ЛН_группы_строек" localSheetId="3">#REF!</definedName>
    <definedName name="Индекс_ЛН_группы_строек" localSheetId="4">#REF!</definedName>
    <definedName name="Индекс_ЛН_группы_строек" localSheetId="5">#REF!</definedName>
    <definedName name="Индекс_ЛН_группы_строек" localSheetId="6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 localSheetId="2">#REF!</definedName>
    <definedName name="Индекс_ЛН_локальной_сметы" localSheetId="3">#REF!</definedName>
    <definedName name="Индекс_ЛН_локальной_сметы" localSheetId="4">#REF!</definedName>
    <definedName name="Индекс_ЛН_локальной_сметы" localSheetId="5">#REF!</definedName>
    <definedName name="Индекс_ЛН_локальной_сметы" localSheetId="6">#REF!</definedName>
    <definedName name="Индекс_ЛН_локальной_сметы">#REF!</definedName>
    <definedName name="Индекс_ЛН_объекта" localSheetId="0">#REF!</definedName>
    <definedName name="Индекс_ЛН_объекта" localSheetId="2">#REF!</definedName>
    <definedName name="Индекс_ЛН_объекта" localSheetId="3">#REF!</definedName>
    <definedName name="Индекс_ЛН_объекта" localSheetId="4">#REF!</definedName>
    <definedName name="Индекс_ЛН_объекта" localSheetId="5">#REF!</definedName>
    <definedName name="Индекс_ЛН_объекта" localSheetId="6">#REF!</definedName>
    <definedName name="Индекс_ЛН_объекта">#REF!</definedName>
    <definedName name="Индекс_ЛН_объектной_сметы" localSheetId="0">#REF!</definedName>
    <definedName name="Индекс_ЛН_объектной_сметы" localSheetId="2">#REF!</definedName>
    <definedName name="Индекс_ЛН_объектной_сметы" localSheetId="3">#REF!</definedName>
    <definedName name="Индекс_ЛН_объектной_сметы" localSheetId="4">#REF!</definedName>
    <definedName name="Индекс_ЛН_объектной_сметы" localSheetId="5">#REF!</definedName>
    <definedName name="Индекс_ЛН_объектной_сметы" localSheetId="6">#REF!</definedName>
    <definedName name="Индекс_ЛН_объектной_сметы">#REF!</definedName>
    <definedName name="Индекс_ЛН_очереди" localSheetId="0">#REF!</definedName>
    <definedName name="Индекс_ЛН_очереди" localSheetId="2">#REF!</definedName>
    <definedName name="Индекс_ЛН_очереди" localSheetId="3">#REF!</definedName>
    <definedName name="Индекс_ЛН_очереди" localSheetId="4">#REF!</definedName>
    <definedName name="Индекс_ЛН_очереди" localSheetId="5">#REF!</definedName>
    <definedName name="Индекс_ЛН_очереди" localSheetId="6">#REF!</definedName>
    <definedName name="Индекс_ЛН_очереди">#REF!</definedName>
    <definedName name="Индекс_ЛН_пускового_комплекса" localSheetId="0">#REF!</definedName>
    <definedName name="Индекс_ЛН_пускового_комплекса" localSheetId="2">#REF!</definedName>
    <definedName name="Индекс_ЛН_пускового_комплекса" localSheetId="3">#REF!</definedName>
    <definedName name="Индекс_ЛН_пускового_комплекса" localSheetId="4">#REF!</definedName>
    <definedName name="Индекс_ЛН_пускового_комплекса" localSheetId="5">#REF!</definedName>
    <definedName name="Индекс_ЛН_пускового_комплекса" localSheetId="6">#REF!</definedName>
    <definedName name="Индекс_ЛН_пускового_комплекса">#REF!</definedName>
    <definedName name="Индекс_ЛН_сводного_сметного_расчета" localSheetId="0">#REF!</definedName>
    <definedName name="Индекс_ЛН_сводного_сметного_расчета" localSheetId="2">#REF!</definedName>
    <definedName name="Индекс_ЛН_сводного_сметного_расчета" localSheetId="3">#REF!</definedName>
    <definedName name="Индекс_ЛН_сводного_сметного_расчета" localSheetId="4">#REF!</definedName>
    <definedName name="Индекс_ЛН_сводного_сметного_расчета" localSheetId="5">#REF!</definedName>
    <definedName name="Индекс_ЛН_сводного_сметного_расчета" localSheetId="6">#REF!</definedName>
    <definedName name="Индекс_ЛН_сводного_сметного_расчета">#REF!</definedName>
    <definedName name="Индекс_ЛН_стройки" localSheetId="0">#REF!</definedName>
    <definedName name="Индекс_ЛН_стройки" localSheetId="2">#REF!</definedName>
    <definedName name="Индекс_ЛН_стройки" localSheetId="3">#REF!</definedName>
    <definedName name="Индекс_ЛН_стройки" localSheetId="4">#REF!</definedName>
    <definedName name="Индекс_ЛН_стройки" localSheetId="5">#REF!</definedName>
    <definedName name="Индекс_ЛН_стройки" localSheetId="6">#REF!</definedName>
    <definedName name="Индекс_ЛН_стройки">#REF!</definedName>
    <definedName name="Инженерно_геодезические_изыскания_трассы_КВЛ_6_кВ" localSheetId="6">[62]Сводник!#REF!</definedName>
    <definedName name="Инженерно_геодезические_изыскания_трассы_КВЛ_6_кВ">[62]Сводник!#REF!</definedName>
    <definedName name="инфл" localSheetId="6">#REF!</definedName>
    <definedName name="инфл">#REF!</definedName>
    <definedName name="иоделир." localSheetId="6">[63]!dial_mater_udar</definedName>
    <definedName name="иоделир.">[63]!dial_mater_udar</definedName>
    <definedName name="иолд" localSheetId="6">#REF!</definedName>
    <definedName name="иолд">#REF!</definedName>
    <definedName name="иошль" localSheetId="6">#REF!</definedName>
    <definedName name="иошль">#REF!</definedName>
    <definedName name="ип" localSheetId="6">#REF!</definedName>
    <definedName name="ип">#REF!</definedName>
    <definedName name="ИПусто" localSheetId="6">#REF!</definedName>
    <definedName name="ИПусто">#REF!</definedName>
    <definedName name="Иркутская_область" localSheetId="6">#REF!</definedName>
    <definedName name="Иркутская_область">#REF!</definedName>
    <definedName name="Иркутская_область_1" localSheetId="6">#REF!</definedName>
    <definedName name="Иркутская_область_1">#REF!</definedName>
    <definedName name="ис">'[64]См 1 наруж.водопровод'!$D$6</definedName>
    <definedName name="ИС__И.Максимов" localSheetId="6">#REF!</definedName>
    <definedName name="ИС__И.Максимов">#REF!</definedName>
    <definedName name="итог" localSheetId="6">#REF!</definedName>
    <definedName name="итог">#REF!</definedName>
    <definedName name="Итого_ЗПМ__по_рес_расчету_с_учетом_к_тов" localSheetId="0">#REF!</definedName>
    <definedName name="Итого_ЗПМ__по_рес_расчету_с_учетом_к_тов" localSheetId="2">#REF!</definedName>
    <definedName name="Итого_ЗПМ__по_рес_расчету_с_учетом_к_тов" localSheetId="3">#REF!</definedName>
    <definedName name="Итого_ЗПМ__по_рес_расчету_с_учетом_к_тов" localSheetId="4">#REF!</definedName>
    <definedName name="Итого_ЗПМ__по_рес_расчету_с_учетом_к_тов" localSheetId="5">#REF!</definedName>
    <definedName name="Итого_ЗПМ__по_рес_расчету_с_учетом_к_тов" localSheetId="6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 localSheetId="2">#REF!</definedName>
    <definedName name="Итого_ЗПМ_в_базисных_ценах" localSheetId="3">#REF!</definedName>
    <definedName name="Итого_ЗПМ_в_базисных_ценах" localSheetId="4">#REF!</definedName>
    <definedName name="Итого_ЗПМ_в_базисных_ценах" localSheetId="5">#REF!</definedName>
    <definedName name="Итого_ЗПМ_в_базисных_ценах" localSheetId="6">'[65]Переменные и константы'!#REF!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 localSheetId="2">#REF!</definedName>
    <definedName name="Итого_ЗПМ_в_базисных_ценах_с_учетом_к_тов" localSheetId="3">#REF!</definedName>
    <definedName name="Итого_ЗПМ_в_базисных_ценах_с_учетом_к_тов" localSheetId="4">#REF!</definedName>
    <definedName name="Итого_ЗПМ_в_базисных_ценах_с_учетом_к_тов" localSheetId="5">#REF!</definedName>
    <definedName name="Итого_ЗПМ_в_базисных_ценах_с_учетом_к_тов" localSheetId="6">'[65]Переменные и константы'!#REF!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 localSheetId="2">#REF!</definedName>
    <definedName name="Итого_ЗПМ_по_акту_вып_работ_в_базисных_ценах_с_учетом_к_тов" localSheetId="3">#REF!</definedName>
    <definedName name="Итого_ЗПМ_по_акту_вып_работ_в_базисных_ценах_с_учетом_к_тов" localSheetId="4">#REF!</definedName>
    <definedName name="Итого_ЗПМ_по_акту_вып_работ_в_базисных_ценах_с_учетом_к_тов" localSheetId="5">#REF!</definedName>
    <definedName name="Итого_ЗПМ_по_акту_вып_работ_в_базисных_ценах_с_учетом_к_тов" localSheetId="6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 localSheetId="2">#REF!</definedName>
    <definedName name="Итого_ЗПМ_по_акту_вып_работ_при_ресурсном_расчете_с_учетом_к_тов" localSheetId="3">#REF!</definedName>
    <definedName name="Итого_ЗПМ_по_акту_вып_работ_при_ресурсном_расчете_с_учетом_к_тов" localSheetId="4">#REF!</definedName>
    <definedName name="Итого_ЗПМ_по_акту_вып_работ_при_ресурсном_расчете_с_учетом_к_тов" localSheetId="5">#REF!</definedName>
    <definedName name="Итого_ЗПМ_по_акту_вып_работ_при_ресурсном_расчете_с_учетом_к_тов" localSheetId="6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 localSheetId="2">#REF!</definedName>
    <definedName name="Итого_ЗПМ_по_акту_выполненных_работ_в_базисных_ценах" localSheetId="3">#REF!</definedName>
    <definedName name="Итого_ЗПМ_по_акту_выполненных_работ_в_базисных_ценах" localSheetId="4">#REF!</definedName>
    <definedName name="Итого_ЗПМ_по_акту_выполненных_работ_в_базисных_ценах" localSheetId="5">#REF!</definedName>
    <definedName name="Итого_ЗПМ_по_акту_выполненных_работ_в_базисных_ценах" localSheetId="6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 localSheetId="2">#REF!</definedName>
    <definedName name="Итого_ЗПМ_по_акту_выполненных_работ_при_ресурсном_расчете" localSheetId="3">#REF!</definedName>
    <definedName name="Итого_ЗПМ_по_акту_выполненных_работ_при_ресурсном_расчете" localSheetId="4">#REF!</definedName>
    <definedName name="Итого_ЗПМ_по_акту_выполненных_работ_при_ресурсном_расчете" localSheetId="5">#REF!</definedName>
    <definedName name="Итого_ЗПМ_по_акту_выполненных_работ_при_ресурсном_расчете" localSheetId="6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 localSheetId="2">#REF!</definedName>
    <definedName name="Итого_ЗПМ_при_расчете_по_стоимости_ч_часа_работы_механизаторов" localSheetId="3">#REF!</definedName>
    <definedName name="Итого_ЗПМ_при_расчете_по_стоимости_ч_часа_работы_механизаторов" localSheetId="4">#REF!</definedName>
    <definedName name="Итого_ЗПМ_при_расчете_по_стоимости_ч_часа_работы_механизаторов" localSheetId="5">#REF!</definedName>
    <definedName name="Итого_ЗПМ_при_расчете_по_стоимости_ч_часа_работы_механизаторов" localSheetId="6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 localSheetId="2">#REF!</definedName>
    <definedName name="Итого_МАТ_по_акту_вып_работ_в_базисных_ценах_с_учетом_к_тов" localSheetId="3">#REF!</definedName>
    <definedName name="Итого_МАТ_по_акту_вып_работ_в_базисных_ценах_с_учетом_к_тов" localSheetId="4">#REF!</definedName>
    <definedName name="Итого_МАТ_по_акту_вып_работ_в_базисных_ценах_с_учетом_к_тов" localSheetId="5">#REF!</definedName>
    <definedName name="Итого_МАТ_по_акту_вып_работ_в_базисных_ценах_с_учетом_к_тов" localSheetId="6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 localSheetId="2">#REF!</definedName>
    <definedName name="Итого_МАТ_по_акту_вып_работ_при_ресурсном_расчете_с_учетом_к_тов" localSheetId="3">#REF!</definedName>
    <definedName name="Итого_МАТ_по_акту_вып_работ_при_ресурсном_расчете_с_учетом_к_тов" localSheetId="4">#REF!</definedName>
    <definedName name="Итого_МАТ_по_акту_вып_работ_при_ресурсном_расчете_с_учетом_к_тов" localSheetId="5">#REF!</definedName>
    <definedName name="Итого_МАТ_по_акту_вып_работ_при_ресурсном_расчете_с_учетом_к_тов" localSheetId="6">#REF!</definedName>
    <definedName name="Итого_МАТ_по_акту_вып_работ_при_ресурсном_расчете_с_учетом_к_тов">#REF!</definedName>
    <definedName name="Итого_материалы" localSheetId="0">#REF!</definedName>
    <definedName name="Итого_материалы" localSheetId="2">#REF!</definedName>
    <definedName name="Итого_материалы" localSheetId="3">#REF!</definedName>
    <definedName name="Итого_материалы" localSheetId="4">#REF!</definedName>
    <definedName name="Итого_материалы" localSheetId="5">#REF!</definedName>
    <definedName name="Итого_материалы" localSheetId="6">#REF!</definedName>
    <definedName name="Итого_материалы">#REF!</definedName>
    <definedName name="Итого_материалы__по_рес_расчету_с_учетом_к_тов" localSheetId="0">#REF!</definedName>
    <definedName name="Итого_материалы__по_рес_расчету_с_учетом_к_тов" localSheetId="2">#REF!</definedName>
    <definedName name="Итого_материалы__по_рес_расчету_с_учетом_к_тов" localSheetId="3">#REF!</definedName>
    <definedName name="Итого_материалы__по_рес_расчету_с_учетом_к_тов" localSheetId="4">#REF!</definedName>
    <definedName name="Итого_материалы__по_рес_расчету_с_учетом_к_тов" localSheetId="5">#REF!</definedName>
    <definedName name="Итого_материалы__по_рес_расчету_с_учетом_к_тов" localSheetId="6">#REF!</definedName>
    <definedName name="Итого_материалы__по_рес_расчету_с_учетом_к_тов">#REF!</definedName>
    <definedName name="Итого_материалы_в_базисных_ценах" localSheetId="0">#REF!</definedName>
    <definedName name="Итого_материалы_в_базисных_ценах" localSheetId="2">#REF!</definedName>
    <definedName name="Итого_материалы_в_базисных_ценах" localSheetId="3">#REF!</definedName>
    <definedName name="Итого_материалы_в_базисных_ценах" localSheetId="4">#REF!</definedName>
    <definedName name="Итого_материалы_в_базисных_ценах" localSheetId="5">#REF!</definedName>
    <definedName name="Итого_материалы_в_базисных_ценах" localSheetId="6">'[65]Переменные и константы'!#REF!</definedName>
    <definedName name="Итого_материалы_в_базисных_ценах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 localSheetId="2">#REF!</definedName>
    <definedName name="Итого_материалы_в_базисных_ценах_с_учетом_к_тов" localSheetId="3">#REF!</definedName>
    <definedName name="Итого_материалы_в_базисных_ценах_с_учетом_к_тов" localSheetId="4">#REF!</definedName>
    <definedName name="Итого_материалы_в_базисных_ценах_с_учетом_к_тов" localSheetId="5">#REF!</definedName>
    <definedName name="Итого_материалы_в_базисных_ценах_с_учетом_к_тов" localSheetId="6">'[65]Переменные и константы'!#REF!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 localSheetId="2">#REF!</definedName>
    <definedName name="Итого_материалы_по_акту_выполненных_работ_в_базисных_ценах" localSheetId="3">#REF!</definedName>
    <definedName name="Итого_материалы_по_акту_выполненных_работ_в_базисных_ценах" localSheetId="4">#REF!</definedName>
    <definedName name="Итого_материалы_по_акту_выполненных_работ_в_базисных_ценах" localSheetId="5">#REF!</definedName>
    <definedName name="Итого_материалы_по_акту_выполненных_работ_в_базисных_ценах" localSheetId="6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 localSheetId="2">#REF!</definedName>
    <definedName name="Итого_материалы_по_акту_выполненных_работ_при_ресурсном_расчете" localSheetId="3">#REF!</definedName>
    <definedName name="Итого_материалы_по_акту_выполненных_работ_при_ресурсном_расчете" localSheetId="4">#REF!</definedName>
    <definedName name="Итого_материалы_по_акту_выполненных_работ_при_ресурсном_расчете" localSheetId="5">#REF!</definedName>
    <definedName name="Итого_материалы_по_акту_выполненных_работ_при_ресурсном_расчете" localSheetId="6">#REF!</definedName>
    <definedName name="Итого_материалы_по_акту_выполненных_работ_при_ресурсном_расчете">#REF!</definedName>
    <definedName name="Итого_машины_и_механизмы" localSheetId="0">#REF!</definedName>
    <definedName name="Итого_машины_и_механизмы" localSheetId="2">#REF!</definedName>
    <definedName name="Итого_машины_и_механизмы" localSheetId="3">#REF!</definedName>
    <definedName name="Итого_машины_и_механизмы" localSheetId="4">#REF!</definedName>
    <definedName name="Итого_машины_и_механизмы" localSheetId="5">#REF!</definedName>
    <definedName name="Итого_машины_и_механизмы" localSheetId="6">#REF!</definedName>
    <definedName name="Итого_машины_и_механизмы">#REF!</definedName>
    <definedName name="Итого_машины_и_механизмы_в_базисных_ценах" localSheetId="0">#REF!</definedName>
    <definedName name="Итого_машины_и_механизмы_в_базисных_ценах" localSheetId="2">#REF!</definedName>
    <definedName name="Итого_машины_и_механизмы_в_базисных_ценах" localSheetId="3">#REF!</definedName>
    <definedName name="Итого_машины_и_механизмы_в_базисных_ценах" localSheetId="4">#REF!</definedName>
    <definedName name="Итого_машины_и_механизмы_в_базисных_ценах" localSheetId="5">#REF!</definedName>
    <definedName name="Итого_машины_и_механизмы_в_базисных_ценах" localSheetId="6">'[65]Переменные и константы'!#REF!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 localSheetId="2">#REF!</definedName>
    <definedName name="Итого_машины_и_механизмы_по_акту_выполненных_работ_в_базисных_ценах" localSheetId="3">#REF!</definedName>
    <definedName name="Итого_машины_и_механизмы_по_акту_выполненных_работ_в_базисных_ценах" localSheetId="4">#REF!</definedName>
    <definedName name="Итого_машины_и_механизмы_по_акту_выполненных_работ_в_базисных_ценах" localSheetId="5">#REF!</definedName>
    <definedName name="Итого_машины_и_механизмы_по_акту_выполненных_работ_в_базисных_ценах" localSheetId="6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 localSheetId="2">#REF!</definedName>
    <definedName name="Итого_машины_и_механизмы_по_акту_выполненных_работ_при_ресурсном_расчете" localSheetId="3">#REF!</definedName>
    <definedName name="Итого_машины_и_механизмы_по_акту_выполненных_работ_при_ресурсном_расчете" localSheetId="4">#REF!</definedName>
    <definedName name="Итого_машины_и_механизмы_по_акту_выполненных_работ_при_ресурсном_расчете" localSheetId="5">#REF!</definedName>
    <definedName name="Итого_машины_и_механизмы_по_акту_выполненных_работ_при_ресурсном_расчете" localSheetId="6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#REF!</definedName>
    <definedName name="Итого_НР_в_базисных_ценах" localSheetId="2">#REF!</definedName>
    <definedName name="Итого_НР_в_базисных_ценах" localSheetId="3">#REF!</definedName>
    <definedName name="Итого_НР_в_базисных_ценах" localSheetId="4">#REF!</definedName>
    <definedName name="Итого_НР_в_базисных_ценах" localSheetId="5">#REF!</definedName>
    <definedName name="Итого_НР_в_базисных_ценах" localSheetId="6">'[65]Переменные и константы'!#REF!</definedName>
    <definedName name="Итого_НР_в_базисных_ценах">#REF!</definedName>
    <definedName name="Итого_НР_по_акту_в_базисных_ценах" localSheetId="0">#REF!</definedName>
    <definedName name="Итого_НР_по_акту_в_базисных_ценах" localSheetId="2">#REF!</definedName>
    <definedName name="Итого_НР_по_акту_в_базисных_ценах" localSheetId="3">#REF!</definedName>
    <definedName name="Итого_НР_по_акту_в_базисных_ценах" localSheetId="4">#REF!</definedName>
    <definedName name="Итого_НР_по_акту_в_базисных_ценах" localSheetId="5">#REF!</definedName>
    <definedName name="Итого_НР_по_акту_в_базисных_ценах" localSheetId="6">'[65]Переменные и константы'!#REF!</definedName>
    <definedName name="Итого_НР_по_акту_в_базисных_ценах">#REF!</definedName>
    <definedName name="Итого_НР_по_акту_по_ресурсному_расчету" localSheetId="0">#REF!</definedName>
    <definedName name="Итого_НР_по_акту_по_ресурсному_расчету" localSheetId="2">#REF!</definedName>
    <definedName name="Итого_НР_по_акту_по_ресурсному_расчету" localSheetId="3">#REF!</definedName>
    <definedName name="Итого_НР_по_акту_по_ресурсному_расчету" localSheetId="4">#REF!</definedName>
    <definedName name="Итого_НР_по_акту_по_ресурсному_расчету" localSheetId="5">#REF!</definedName>
    <definedName name="Итого_НР_по_акту_по_ресурсному_расчету" localSheetId="6">#REF!</definedName>
    <definedName name="Итого_НР_по_акту_по_ресурсному_расчету">#REF!</definedName>
    <definedName name="Итого_НР_по_ресурсному_расчету" localSheetId="0">#REF!</definedName>
    <definedName name="Итого_НР_по_ресурсному_расчету" localSheetId="2">#REF!</definedName>
    <definedName name="Итого_НР_по_ресурсному_расчету" localSheetId="3">#REF!</definedName>
    <definedName name="Итого_НР_по_ресурсному_расчету" localSheetId="4">#REF!</definedName>
    <definedName name="Итого_НР_по_ресурсному_расчету" localSheetId="5">#REF!</definedName>
    <definedName name="Итого_НР_по_ресурсному_расчету" localSheetId="6">#REF!</definedName>
    <definedName name="Итого_НР_по_ресурсному_расчету">#REF!</definedName>
    <definedName name="Итого_ОЗП" localSheetId="0">#REF!</definedName>
    <definedName name="Итого_ОЗП" localSheetId="2">#REF!</definedName>
    <definedName name="Итого_ОЗП" localSheetId="3">#REF!</definedName>
    <definedName name="Итого_ОЗП" localSheetId="4">#REF!</definedName>
    <definedName name="Итого_ОЗП" localSheetId="5">#REF!</definedName>
    <definedName name="Итого_ОЗП" localSheetId="6">#REF!</definedName>
    <definedName name="Итого_ОЗП">#REF!</definedName>
    <definedName name="Итого_ОЗП_в_базисных_ценах" localSheetId="0">#REF!</definedName>
    <definedName name="Итого_ОЗП_в_базисных_ценах" localSheetId="2">#REF!</definedName>
    <definedName name="Итого_ОЗП_в_базисных_ценах" localSheetId="3">#REF!</definedName>
    <definedName name="Итого_ОЗП_в_базисных_ценах" localSheetId="4">#REF!</definedName>
    <definedName name="Итого_ОЗП_в_базисных_ценах" localSheetId="5">#REF!</definedName>
    <definedName name="Итого_ОЗП_в_базисных_ценах" localSheetId="6">'[65]Переменные и константы'!#REF!</definedName>
    <definedName name="Итого_ОЗП_в_базисных_ценах">#REF!</definedName>
    <definedName name="Итого_ОЗП_в_базисных_ценах_с_учетом_к_тов" localSheetId="0">#REF!</definedName>
    <definedName name="Итого_ОЗП_в_базисных_ценах_с_учетом_к_тов" localSheetId="2">#REF!</definedName>
    <definedName name="Итого_ОЗП_в_базисных_ценах_с_учетом_к_тов" localSheetId="3">#REF!</definedName>
    <definedName name="Итого_ОЗП_в_базисных_ценах_с_учетом_к_тов" localSheetId="4">#REF!</definedName>
    <definedName name="Итого_ОЗП_в_базисных_ценах_с_учетом_к_тов" localSheetId="5">#REF!</definedName>
    <definedName name="Итого_ОЗП_в_базисных_ценах_с_учетом_к_тов" localSheetId="6">'[65]Переменные и константы'!#REF!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 localSheetId="2">#REF!</definedName>
    <definedName name="Итого_ОЗП_по_акту_вып_работ_в_базисных_ценах_с_учетом_к_тов" localSheetId="3">#REF!</definedName>
    <definedName name="Итого_ОЗП_по_акту_вып_работ_в_базисных_ценах_с_учетом_к_тов" localSheetId="4">#REF!</definedName>
    <definedName name="Итого_ОЗП_по_акту_вып_работ_в_базисных_ценах_с_учетом_к_тов" localSheetId="5">#REF!</definedName>
    <definedName name="Итого_ОЗП_по_акту_вып_работ_в_базисных_ценах_с_учетом_к_тов" localSheetId="6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 localSheetId="2">#REF!</definedName>
    <definedName name="Итого_ОЗП_по_акту_вып_работ_при_ресурсном_расчете_с_учетом_к_тов" localSheetId="3">#REF!</definedName>
    <definedName name="Итого_ОЗП_по_акту_вып_работ_при_ресурсном_расчете_с_учетом_к_тов" localSheetId="4">#REF!</definedName>
    <definedName name="Итого_ОЗП_по_акту_вып_работ_при_ресурсном_расчете_с_учетом_к_тов" localSheetId="5">#REF!</definedName>
    <definedName name="Итого_ОЗП_по_акту_вып_работ_при_ресурсном_расчете_с_учетом_к_тов" localSheetId="6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 localSheetId="2">#REF!</definedName>
    <definedName name="Итого_ОЗП_по_акту_выполненных_работ_в_базисных_ценах" localSheetId="3">#REF!</definedName>
    <definedName name="Итого_ОЗП_по_акту_выполненных_работ_в_базисных_ценах" localSheetId="4">#REF!</definedName>
    <definedName name="Итого_ОЗП_по_акту_выполненных_работ_в_базисных_ценах" localSheetId="5">#REF!</definedName>
    <definedName name="Итого_ОЗП_по_акту_выполненных_работ_в_базисных_ценах" localSheetId="6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 localSheetId="2">#REF!</definedName>
    <definedName name="Итого_ОЗП_по_акту_выполненных_работ_при_ресурсном_расчете" localSheetId="3">#REF!</definedName>
    <definedName name="Итого_ОЗП_по_акту_выполненных_работ_при_ресурсном_расчете" localSheetId="4">#REF!</definedName>
    <definedName name="Итого_ОЗП_по_акту_выполненных_работ_при_ресурсном_расчете" localSheetId="5">#REF!</definedName>
    <definedName name="Итого_ОЗП_по_акту_выполненных_работ_при_ресурсном_расчете" localSheetId="6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0">#REF!</definedName>
    <definedName name="Итого_ОЗП_по_рес_расчету_с_учетом_к_тов" localSheetId="2">#REF!</definedName>
    <definedName name="Итого_ОЗП_по_рес_расчету_с_учетом_к_тов" localSheetId="3">#REF!</definedName>
    <definedName name="Итого_ОЗП_по_рес_расчету_с_учетом_к_тов" localSheetId="4">#REF!</definedName>
    <definedName name="Итого_ОЗП_по_рес_расчету_с_учетом_к_тов" localSheetId="5">#REF!</definedName>
    <definedName name="Итого_ОЗП_по_рес_расчету_с_учетом_к_тов" localSheetId="6">#REF!</definedName>
    <definedName name="Итого_ОЗП_по_рес_расчету_с_учетом_к_тов">#REF!</definedName>
    <definedName name="Итого_ПЗ" localSheetId="0">#REF!</definedName>
    <definedName name="Итого_ПЗ" localSheetId="2">#REF!</definedName>
    <definedName name="Итого_ПЗ" localSheetId="3">#REF!</definedName>
    <definedName name="Итого_ПЗ" localSheetId="4">#REF!</definedName>
    <definedName name="Итого_ПЗ" localSheetId="5">#REF!</definedName>
    <definedName name="Итого_ПЗ" localSheetId="6">#REF!</definedName>
    <definedName name="Итого_ПЗ">#REF!</definedName>
    <definedName name="Итого_ПЗ_в_базисных_ценах" localSheetId="0">#REF!</definedName>
    <definedName name="Итого_ПЗ_в_базисных_ценах" localSheetId="2">#REF!</definedName>
    <definedName name="Итого_ПЗ_в_базисных_ценах" localSheetId="3">#REF!</definedName>
    <definedName name="Итого_ПЗ_в_базисных_ценах" localSheetId="4">#REF!</definedName>
    <definedName name="Итого_ПЗ_в_базисных_ценах" localSheetId="5">#REF!</definedName>
    <definedName name="Итого_ПЗ_в_базисных_ценах" localSheetId="6">#REF!</definedName>
    <definedName name="Итого_ПЗ_в_базисных_ценах">#REF!</definedName>
    <definedName name="Итого_ПЗ_в_базисных_ценах_с_учетом_к_тов" localSheetId="0">#REF!</definedName>
    <definedName name="Итого_ПЗ_в_базисных_ценах_с_учетом_к_тов" localSheetId="2">#REF!</definedName>
    <definedName name="Итого_ПЗ_в_базисных_ценах_с_учетом_к_тов" localSheetId="3">#REF!</definedName>
    <definedName name="Итого_ПЗ_в_базисных_ценах_с_учетом_к_тов" localSheetId="4">#REF!</definedName>
    <definedName name="Итого_ПЗ_в_базисных_ценах_с_учетом_к_тов" localSheetId="5">#REF!</definedName>
    <definedName name="Итого_ПЗ_в_базисных_ценах_с_учетом_к_тов" localSheetId="6">'[65]Переменные и константы'!#REF!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 localSheetId="2">#REF!</definedName>
    <definedName name="Итого_ПЗ_по_акту_вып_работ_в_базисных_ценах_с_учетом_к_тов" localSheetId="3">#REF!</definedName>
    <definedName name="Итого_ПЗ_по_акту_вып_работ_в_базисных_ценах_с_учетом_к_тов" localSheetId="4">#REF!</definedName>
    <definedName name="Итого_ПЗ_по_акту_вып_работ_в_базисных_ценах_с_учетом_к_тов" localSheetId="5">#REF!</definedName>
    <definedName name="Итого_ПЗ_по_акту_вып_работ_в_базисных_ценах_с_учетом_к_тов" localSheetId="6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 localSheetId="2">#REF!</definedName>
    <definedName name="Итого_ПЗ_по_акту_вып_работ_при_ресурсном_расчете_с_учетом_к_тов" localSheetId="3">#REF!</definedName>
    <definedName name="Итого_ПЗ_по_акту_вып_работ_при_ресурсном_расчете_с_учетом_к_тов" localSheetId="4">#REF!</definedName>
    <definedName name="Итого_ПЗ_по_акту_вып_работ_при_ресурсном_расчете_с_учетом_к_тов" localSheetId="5">#REF!</definedName>
    <definedName name="Итого_ПЗ_по_акту_вып_работ_при_ресурсном_расчете_с_учетом_к_тов" localSheetId="6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 localSheetId="2">#REF!</definedName>
    <definedName name="Итого_ПЗ_по_акту_выполненных_работ_в_базисных_ценах" localSheetId="3">#REF!</definedName>
    <definedName name="Итого_ПЗ_по_акту_выполненных_работ_в_базисных_ценах" localSheetId="4">#REF!</definedName>
    <definedName name="Итого_ПЗ_по_акту_выполненных_работ_в_базисных_ценах" localSheetId="5">#REF!</definedName>
    <definedName name="Итого_ПЗ_по_акту_выполненных_работ_в_базисных_ценах" localSheetId="6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 localSheetId="2">#REF!</definedName>
    <definedName name="Итого_ПЗ_по_акту_выполненных_работ_при_ресурсном_расчете" localSheetId="3">#REF!</definedName>
    <definedName name="Итого_ПЗ_по_акту_выполненных_работ_при_ресурсном_расчете" localSheetId="4">#REF!</definedName>
    <definedName name="Итого_ПЗ_по_акту_выполненных_работ_при_ресурсном_расчете" localSheetId="5">#REF!</definedName>
    <definedName name="Итого_ПЗ_по_акту_выполненных_работ_при_ресурсном_расчете" localSheetId="6">#REF!</definedName>
    <definedName name="Итого_ПЗ_по_акту_выполненных_работ_при_ресурсном_расчете">#REF!</definedName>
    <definedName name="Итого_ПЗ_по_рес_расчету_с_учетом_к_тов" localSheetId="0">#REF!</definedName>
    <definedName name="Итого_ПЗ_по_рес_расчету_с_учетом_к_тов" localSheetId="2">#REF!</definedName>
    <definedName name="Итого_ПЗ_по_рес_расчету_с_учетом_к_тов" localSheetId="3">#REF!</definedName>
    <definedName name="Итого_ПЗ_по_рес_расчету_с_учетом_к_тов" localSheetId="4">#REF!</definedName>
    <definedName name="Итого_ПЗ_по_рес_расчету_с_учетом_к_тов" localSheetId="5">#REF!</definedName>
    <definedName name="Итого_ПЗ_по_рес_расчету_с_учетом_к_тов" localSheetId="6">#REF!</definedName>
    <definedName name="Итого_ПЗ_по_рес_расчету_с_учетом_к_тов">#REF!</definedName>
    <definedName name="Итого_по_разделу_V" localSheetId="6">#REF!</definedName>
    <definedName name="Итого_по_разделу_V">#REF!</definedName>
    <definedName name="Итого_по_смете" localSheetId="6">#REF!</definedName>
    <definedName name="Итого_по_смете">#REF!</definedName>
    <definedName name="Итого_СП_в_базисных_ценах" localSheetId="0">#REF!</definedName>
    <definedName name="Итого_СП_в_базисных_ценах" localSheetId="2">#REF!</definedName>
    <definedName name="Итого_СП_в_базисных_ценах" localSheetId="3">#REF!</definedName>
    <definedName name="Итого_СП_в_базисных_ценах" localSheetId="4">#REF!</definedName>
    <definedName name="Итого_СП_в_базисных_ценах" localSheetId="5">#REF!</definedName>
    <definedName name="Итого_СП_в_базисных_ценах" localSheetId="6">'[65]Переменные и константы'!#REF!</definedName>
    <definedName name="Итого_СП_в_базисных_ценах">#REF!</definedName>
    <definedName name="Итого_СП_по_акту_в_базисных_ценах" localSheetId="0">#REF!</definedName>
    <definedName name="Итого_СП_по_акту_в_базисных_ценах" localSheetId="2">#REF!</definedName>
    <definedName name="Итого_СП_по_акту_в_базисных_ценах" localSheetId="3">#REF!</definedName>
    <definedName name="Итого_СП_по_акту_в_базисных_ценах" localSheetId="4">#REF!</definedName>
    <definedName name="Итого_СП_по_акту_в_базисных_ценах" localSheetId="5">#REF!</definedName>
    <definedName name="Итого_СП_по_акту_в_базисных_ценах" localSheetId="6">'[65]Переменные и константы'!#REF!</definedName>
    <definedName name="Итого_СП_по_акту_в_базисных_ценах">#REF!</definedName>
    <definedName name="Итого_СП_по_акту_по_ресурсному_расчету" localSheetId="0">#REF!</definedName>
    <definedName name="Итого_СП_по_акту_по_ресурсному_расчету" localSheetId="2">#REF!</definedName>
    <definedName name="Итого_СП_по_акту_по_ресурсному_расчету" localSheetId="3">#REF!</definedName>
    <definedName name="Итого_СП_по_акту_по_ресурсному_расчету" localSheetId="4">#REF!</definedName>
    <definedName name="Итого_СП_по_акту_по_ресурсному_расчету" localSheetId="5">#REF!</definedName>
    <definedName name="Итого_СП_по_акту_по_ресурсному_расчету" localSheetId="6">#REF!</definedName>
    <definedName name="Итого_СП_по_акту_по_ресурсному_расчету">#REF!</definedName>
    <definedName name="Итого_СП_по_ресурсному_расчету" localSheetId="0">#REF!</definedName>
    <definedName name="Итого_СП_по_ресурсному_расчету" localSheetId="2">#REF!</definedName>
    <definedName name="Итого_СП_по_ресурсному_расчету" localSheetId="3">#REF!</definedName>
    <definedName name="Итого_СП_по_ресурсному_расчету" localSheetId="4">#REF!</definedName>
    <definedName name="Итого_СП_по_ресурсному_расчету" localSheetId="5">#REF!</definedName>
    <definedName name="Итого_СП_по_ресурсному_расчету" localSheetId="6">#REF!</definedName>
    <definedName name="Итого_СП_по_ресурсному_расчету">#REF!</definedName>
    <definedName name="Итого_ФОТ_в_базисных_ценах" localSheetId="0">#REF!</definedName>
    <definedName name="Итого_ФОТ_в_базисных_ценах" localSheetId="2">#REF!</definedName>
    <definedName name="Итого_ФОТ_в_базисных_ценах" localSheetId="3">#REF!</definedName>
    <definedName name="Итого_ФОТ_в_базисных_ценах" localSheetId="4">#REF!</definedName>
    <definedName name="Итого_ФОТ_в_базисных_ценах" localSheetId="5">#REF!</definedName>
    <definedName name="Итого_ФОТ_в_базисных_ценах" localSheetId="6">'[65]Переменные и константы'!#REF!</definedName>
    <definedName name="Итого_ФОТ_в_базисных_ценах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 localSheetId="2">#REF!</definedName>
    <definedName name="Итого_ФОТ_по_акту_выполненных_работ_в_базисных_ценах" localSheetId="3">#REF!</definedName>
    <definedName name="Итого_ФОТ_по_акту_выполненных_работ_в_базисных_ценах" localSheetId="4">#REF!</definedName>
    <definedName name="Итого_ФОТ_по_акту_выполненных_работ_в_базисных_ценах" localSheetId="5">#REF!</definedName>
    <definedName name="Итого_ФОТ_по_акту_выполненных_работ_в_базисных_ценах" localSheetId="6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 localSheetId="2">#REF!</definedName>
    <definedName name="Итого_ФОТ_по_акту_выполненных_работ_при_ресурсном_расчете" localSheetId="3">#REF!</definedName>
    <definedName name="Итого_ФОТ_по_акту_выполненных_работ_при_ресурсном_расчете" localSheetId="4">#REF!</definedName>
    <definedName name="Итого_ФОТ_по_акту_выполненных_работ_при_ресурсном_расчете" localSheetId="5">#REF!</definedName>
    <definedName name="Итого_ФОТ_по_акту_выполненных_работ_при_ресурсном_расчете" localSheetId="6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 localSheetId="2">#REF!</definedName>
    <definedName name="Итого_ФОТ_при_расчете_по_доле_з_п_в_стоимости_эксплуатации_машин" localSheetId="3">#REF!</definedName>
    <definedName name="Итого_ФОТ_при_расчете_по_доле_з_п_в_стоимости_эксплуатации_машин" localSheetId="4">#REF!</definedName>
    <definedName name="Итого_ФОТ_при_расчете_по_доле_з_п_в_стоимости_эксплуатации_машин" localSheetId="5">#REF!</definedName>
    <definedName name="Итого_ФОТ_при_расчете_по_доле_з_п_в_стоимости_эксплуатации_машин" localSheetId="6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#REF!</definedName>
    <definedName name="Итого_ЭММ__по_рес_расчету_с_учетом_к_тов" localSheetId="2">#REF!</definedName>
    <definedName name="Итого_ЭММ__по_рес_расчету_с_учетом_к_тов" localSheetId="3">#REF!</definedName>
    <definedName name="Итого_ЭММ__по_рес_расчету_с_учетом_к_тов" localSheetId="4">#REF!</definedName>
    <definedName name="Итого_ЭММ__по_рес_расчету_с_учетом_к_тов" localSheetId="5">#REF!</definedName>
    <definedName name="Итого_ЭММ__по_рес_расчету_с_учетом_к_тов" localSheetId="6">#REF!</definedName>
    <definedName name="Итого_ЭММ__по_рес_расчету_с_учетом_к_тов">#REF!</definedName>
    <definedName name="Итого_ЭММ_в_базисных_ценах_с_учетом_к_тов" localSheetId="0">#REF!</definedName>
    <definedName name="Итого_ЭММ_в_базисных_ценах_с_учетом_к_тов" localSheetId="2">#REF!</definedName>
    <definedName name="Итого_ЭММ_в_базисных_ценах_с_учетом_к_тов" localSheetId="3">#REF!</definedName>
    <definedName name="Итого_ЭММ_в_базисных_ценах_с_учетом_к_тов" localSheetId="4">#REF!</definedName>
    <definedName name="Итого_ЭММ_в_базисных_ценах_с_учетом_к_тов" localSheetId="5">#REF!</definedName>
    <definedName name="Итого_ЭММ_в_базисных_ценах_с_учетом_к_тов" localSheetId="6">'[65]Переменные и константы'!#REF!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 localSheetId="2">#REF!</definedName>
    <definedName name="Итого_ЭММ_по_акту_вып_работ_в_базисных_ценах_с_учетом_к_тов" localSheetId="3">#REF!</definedName>
    <definedName name="Итого_ЭММ_по_акту_вып_работ_в_базисных_ценах_с_учетом_к_тов" localSheetId="4">#REF!</definedName>
    <definedName name="Итого_ЭММ_по_акту_вып_работ_в_базисных_ценах_с_учетом_к_тов" localSheetId="5">#REF!</definedName>
    <definedName name="Итого_ЭММ_по_акту_вып_работ_в_базисных_ценах_с_учетом_к_тов" localSheetId="6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 localSheetId="2">#REF!</definedName>
    <definedName name="Итого_ЭММ_по_акту_вып_работ_при_ресурсном_расчете_с_учетом_к_тов" localSheetId="3">#REF!</definedName>
    <definedName name="Итого_ЭММ_по_акту_вып_работ_при_ресурсном_расчете_с_учетом_к_тов" localSheetId="4">#REF!</definedName>
    <definedName name="Итого_ЭММ_по_акту_вып_работ_при_ресурсном_расчете_с_учетом_к_тов" localSheetId="5">#REF!</definedName>
    <definedName name="Итого_ЭММ_по_акту_вып_работ_при_ресурсном_расчете_с_учетом_к_тов" localSheetId="6">#REF!</definedName>
    <definedName name="Итого_ЭММ_по_акту_вып_работ_при_ресурсном_расчете_с_учетом_к_тов">#REF!</definedName>
    <definedName name="ить" localSheetId="6">#REF!</definedName>
    <definedName name="ить">#REF!</definedName>
    <definedName name="итьоиьб" localSheetId="6">#REF!</definedName>
    <definedName name="итьоиьб">#REF!</definedName>
    <definedName name="й" localSheetId="6">#REF!</definedName>
    <definedName name="й">#REF!</definedName>
    <definedName name="йй" localSheetId="6">[19]!dial_koef_zap</definedName>
    <definedName name="йй">[19]!dial_koef_zap</definedName>
    <definedName name="ййй" localSheetId="6">[16]топография!#REF!</definedName>
    <definedName name="ййй">[16]топография!#REF!</definedName>
    <definedName name="йцйу3йк" localSheetId="6">#REF!</definedName>
    <definedName name="йцйу3йк">#REF!</definedName>
    <definedName name="йцйц">NA()</definedName>
    <definedName name="йцу" localSheetId="6">#REF!</definedName>
    <definedName name="йцу">#REF!</definedName>
    <definedName name="К" localSheetId="6">#REF!</definedName>
    <definedName name="К">#REF!</definedName>
    <definedName name="к_ЗПМ" localSheetId="0">#REF!</definedName>
    <definedName name="к_ЗПМ" localSheetId="2">#REF!</definedName>
    <definedName name="к_ЗПМ" localSheetId="3">#REF!</definedName>
    <definedName name="к_ЗПМ" localSheetId="4">#REF!</definedName>
    <definedName name="к_ЗПМ" localSheetId="5">#REF!</definedName>
    <definedName name="к_ЗПМ" localSheetId="6">#REF!</definedName>
    <definedName name="к_ЗПМ">#REF!</definedName>
    <definedName name="к_МАТ" localSheetId="0">#REF!</definedName>
    <definedName name="к_МАТ" localSheetId="2">#REF!</definedName>
    <definedName name="к_МАТ" localSheetId="3">#REF!</definedName>
    <definedName name="к_МАТ" localSheetId="4">#REF!</definedName>
    <definedName name="к_МАТ" localSheetId="5">#REF!</definedName>
    <definedName name="к_МАТ" localSheetId="6">#REF!</definedName>
    <definedName name="к_МАТ">#REF!</definedName>
    <definedName name="к_ОЗП" localSheetId="0">#REF!</definedName>
    <definedName name="к_ОЗП" localSheetId="2">#REF!</definedName>
    <definedName name="к_ОЗП" localSheetId="3">#REF!</definedName>
    <definedName name="к_ОЗП" localSheetId="4">#REF!</definedName>
    <definedName name="к_ОЗП" localSheetId="5">#REF!</definedName>
    <definedName name="к_ОЗП" localSheetId="6">#REF!</definedName>
    <definedName name="к_ОЗП">#REF!</definedName>
    <definedName name="к_ПЗ" localSheetId="0">#REF!</definedName>
    <definedName name="к_ПЗ" localSheetId="2">#REF!</definedName>
    <definedName name="к_ПЗ" localSheetId="3">#REF!</definedName>
    <definedName name="к_ПЗ" localSheetId="4">#REF!</definedName>
    <definedName name="к_ПЗ" localSheetId="5">#REF!</definedName>
    <definedName name="к_ПЗ" localSheetId="6">#REF!</definedName>
    <definedName name="к_ПЗ">#REF!</definedName>
    <definedName name="к_ЭМ" localSheetId="0">#REF!</definedName>
    <definedName name="к_ЭМ" localSheetId="2">#REF!</definedName>
    <definedName name="к_ЭМ" localSheetId="3">#REF!</definedName>
    <definedName name="к_ЭМ" localSheetId="4">#REF!</definedName>
    <definedName name="к_ЭМ" localSheetId="5">#REF!</definedName>
    <definedName name="к_ЭМ" localSheetId="6">#REF!</definedName>
    <definedName name="к_ЭМ">#REF!</definedName>
    <definedName name="к1" localSheetId="6">#REF!</definedName>
    <definedName name="к1">#REF!</definedName>
    <definedName name="к10" localSheetId="6">#REF!</definedName>
    <definedName name="к10">#REF!</definedName>
    <definedName name="к101" localSheetId="6">#REF!</definedName>
    <definedName name="к101">#REF!</definedName>
    <definedName name="К105" localSheetId="6">#REF!</definedName>
    <definedName name="К105">#REF!</definedName>
    <definedName name="к11" localSheetId="6">#REF!</definedName>
    <definedName name="к11">#REF!</definedName>
    <definedName name="к12" localSheetId="6">#REF!</definedName>
    <definedName name="к12">#REF!</definedName>
    <definedName name="к13" localSheetId="6">#REF!</definedName>
    <definedName name="к13">#REF!</definedName>
    <definedName name="к14" localSheetId="6">#REF!</definedName>
    <definedName name="к14">#REF!</definedName>
    <definedName name="к15" localSheetId="6">#REF!</definedName>
    <definedName name="к15">#REF!</definedName>
    <definedName name="к16" localSheetId="6">#REF!</definedName>
    <definedName name="к16">#REF!</definedName>
    <definedName name="к17" localSheetId="6">#REF!</definedName>
    <definedName name="к17">#REF!</definedName>
    <definedName name="к18" localSheetId="6">#REF!</definedName>
    <definedName name="к18">#REF!</definedName>
    <definedName name="к19" localSheetId="6">#REF!</definedName>
    <definedName name="к19">#REF!</definedName>
    <definedName name="к2" localSheetId="6">#REF!</definedName>
    <definedName name="к2">#REF!</definedName>
    <definedName name="к20" localSheetId="6">#REF!</definedName>
    <definedName name="к20">#REF!</definedName>
    <definedName name="к21" localSheetId="6">#REF!</definedName>
    <definedName name="к21">#REF!</definedName>
    <definedName name="к22" localSheetId="6">#REF!</definedName>
    <definedName name="к22">#REF!</definedName>
    <definedName name="к23" localSheetId="6">#REF!</definedName>
    <definedName name="к23">#REF!</definedName>
    <definedName name="к231" localSheetId="6">#REF!</definedName>
    <definedName name="к231">#REF!</definedName>
    <definedName name="к24" localSheetId="6">#REF!</definedName>
    <definedName name="к24">#REF!</definedName>
    <definedName name="к25" localSheetId="6">#REF!</definedName>
    <definedName name="к25">#REF!</definedName>
    <definedName name="к26" localSheetId="6">#REF!</definedName>
    <definedName name="к26">#REF!</definedName>
    <definedName name="к27" localSheetId="6">#REF!</definedName>
    <definedName name="к27">#REF!</definedName>
    <definedName name="к28" localSheetId="6">#REF!</definedName>
    <definedName name="к28">#REF!</definedName>
    <definedName name="к29" localSheetId="6">#REF!</definedName>
    <definedName name="к29">#REF!</definedName>
    <definedName name="к2п" localSheetId="6">#REF!</definedName>
    <definedName name="к2п">#REF!</definedName>
    <definedName name="к3" localSheetId="6">#REF!</definedName>
    <definedName name="к3">#REF!</definedName>
    <definedName name="к30" localSheetId="6">#REF!</definedName>
    <definedName name="к30">#REF!</definedName>
    <definedName name="к3п" localSheetId="6">#REF!</definedName>
    <definedName name="к3п">#REF!</definedName>
    <definedName name="к5" localSheetId="6">#REF!</definedName>
    <definedName name="к5">#REF!</definedName>
    <definedName name="к6" localSheetId="6">#REF!</definedName>
    <definedName name="к6">#REF!</definedName>
    <definedName name="к7" localSheetId="6">#REF!</definedName>
    <definedName name="к7">#REF!</definedName>
    <definedName name="к8" localSheetId="6">#REF!</definedName>
    <definedName name="к8">#REF!</definedName>
    <definedName name="к9" localSheetId="6">#REF!</definedName>
    <definedName name="к9">#REF!</definedName>
    <definedName name="Кабардино_Балкарская_Республика" localSheetId="6">#REF!</definedName>
    <definedName name="Кабардино_Балкарская_Республика">#REF!</definedName>
    <definedName name="Кабели" localSheetId="6">[30]Коэфф1.!#REF!</definedName>
    <definedName name="Кабели">[30]Коэфф1.!#REF!</definedName>
    <definedName name="Кабели_1" localSheetId="6">#REF!</definedName>
    <definedName name="Кабели_1">#REF!</definedName>
    <definedName name="кабель" localSheetId="6">#REF!</definedName>
    <definedName name="кабель">#REF!</definedName>
    <definedName name="Кабельные_линии">[40]Таблица!$B$205:$B$339</definedName>
    <definedName name="кака" localSheetId="6">#REF!</definedName>
    <definedName name="кака">#REF!</definedName>
    <definedName name="Калининградская_область" localSheetId="6">#REF!</definedName>
    <definedName name="Калининградская_область">#REF!</definedName>
    <definedName name="калплан" localSheetId="6">#REF!</definedName>
    <definedName name="калплан">#REF!</definedName>
    <definedName name="Калужская_область" localSheetId="6">#REF!</definedName>
    <definedName name="Калужская_область">#REF!</definedName>
    <definedName name="Камеральных" localSheetId="6">#REF!</definedName>
    <definedName name="Камеральных">#REF!</definedName>
    <definedName name="камть" localSheetId="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камть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Камчатская_область" localSheetId="6">#REF!</definedName>
    <definedName name="Камчатская_область">#REF!</definedName>
    <definedName name="Камчатская_область_1" localSheetId="6">#REF!</definedName>
    <definedName name="Камчатская_область_1">#REF!</definedName>
    <definedName name="Карачаево_Черкесская_Республика" localSheetId="6">#REF!</definedName>
    <definedName name="Карачаево_Черкесская_Республика">#REF!</definedName>
    <definedName name="КАТ1" localSheetId="6">'[66]Смета-Т'!#REF!</definedName>
    <definedName name="КАТ1">'[66]Смета-Т'!#REF!</definedName>
    <definedName name="Категория_сложности" localSheetId="6">#REF!</definedName>
    <definedName name="Категория_сложности">#REF!</definedName>
    <definedName name="катя" localSheetId="6">#REF!</definedName>
    <definedName name="катя">#REF!</definedName>
    <definedName name="КВАРТАЛ">[67]Индексы!$A$2:$A$11</definedName>
    <definedName name="КВАРТАЛ2" localSheetId="6">#REF!</definedName>
    <definedName name="КВАРТАЛ2">#REF!</definedName>
    <definedName name="Кварталы">[40]Регионы!$B$154:$B$182</definedName>
    <definedName name="кгкг" localSheetId="6">#REF!</definedName>
    <definedName name="кгкг">#REF!</definedName>
    <definedName name="кеке" localSheetId="6">#REF!</definedName>
    <definedName name="кеке">#REF!</definedName>
    <definedName name="Кемеровская_область" localSheetId="6">#REF!</definedName>
    <definedName name="Кемеровская_область">#REF!</definedName>
    <definedName name="Кемеровская_область_1" localSheetId="6">#REF!</definedName>
    <definedName name="Кемеровская_область_1">#REF!</definedName>
    <definedName name="кенрке" localSheetId="6">#REF!</definedName>
    <definedName name="кенрке">#REF!</definedName>
    <definedName name="кенроолтьб" localSheetId="6">#REF!</definedName>
    <definedName name="кенроолтьб">#REF!</definedName>
    <definedName name="керл" localSheetId="6">#REF!</definedName>
    <definedName name="керл">#REF!</definedName>
    <definedName name="КИП" localSheetId="6">#REF!</definedName>
    <definedName name="КИП">#REF!</definedName>
    <definedName name="КИПиавтом" localSheetId="6">#REF!</definedName>
    <definedName name="КИПиавтом">#REF!</definedName>
    <definedName name="Кировская_область" localSheetId="6">#REF!</definedName>
    <definedName name="Кировская_область">#REF!</definedName>
    <definedName name="Кировская_область_1" localSheetId="6">#REF!</definedName>
    <definedName name="Кировская_область_1">#REF!</definedName>
    <definedName name="кк" localSheetId="6">[19]!Rashod_dolot_zap</definedName>
    <definedName name="кк">[19]!Rashod_dolot_zap</definedName>
    <definedName name="ккее" localSheetId="6">#REF!</definedName>
    <definedName name="ккее">#REF!</definedName>
    <definedName name="ккк" localSheetId="6">#REF!</definedName>
    <definedName name="ккк">#REF!</definedName>
    <definedName name="кмцамцупмуцимпы" localSheetId="6">[68]топография!#REF!</definedName>
    <definedName name="кмцамцупмуцимпы">[68]топография!#REF!</definedName>
    <definedName name="кн" localSheetId="6">[8]топография!#REF!</definedName>
    <definedName name="кн">[8]топография!#REF!</definedName>
    <definedName name="книга" localSheetId="6">#REF!</definedName>
    <definedName name="книга">#REF!</definedName>
    <definedName name="Кобщ" localSheetId="6">#REF!</definedName>
    <definedName name="Кобщ">#REF!</definedName>
    <definedName name="КОД" localSheetId="6">#REF!</definedName>
    <definedName name="КОД">#REF!</definedName>
    <definedName name="кол" localSheetId="6">#REF!</definedName>
    <definedName name="кол">#REF!</definedName>
    <definedName name="Количество_землепользователей" localSheetId="6">#REF!</definedName>
    <definedName name="Количество_землепользователей">#REF!</definedName>
    <definedName name="Количество_контуров" localSheetId="6">#REF!</definedName>
    <definedName name="Количество_контуров">#REF!</definedName>
    <definedName name="Количество_культур" localSheetId="6">#REF!</definedName>
    <definedName name="Количество_культур">#REF!</definedName>
    <definedName name="Количество_листов">'[69]Титульный лист'!$K$4</definedName>
    <definedName name="Количество_планшетов" localSheetId="6">#REF!</definedName>
    <definedName name="Количество_планшетов">#REF!</definedName>
    <definedName name="Количество_предприятий" localSheetId="6">#REF!</definedName>
    <definedName name="Количество_предприятий">#REF!</definedName>
    <definedName name="Количество_согласований" localSheetId="6">#REF!</definedName>
    <definedName name="Количество_согласований">#REF!</definedName>
    <definedName name="Колп">'[70]СметаСводная Колпино'!$C$5</definedName>
    <definedName name="ком" localSheetId="6">[71]топография!#REF!</definedName>
    <definedName name="ком">[71]топография!#REF!</definedName>
    <definedName name="ком." localSheetId="6">#REF!</definedName>
    <definedName name="ком.">#REF!</definedName>
    <definedName name="Командировочные_расходы" localSheetId="6">#REF!</definedName>
    <definedName name="Командировочные_расходы">#REF!</definedName>
    <definedName name="Компенсаторы">[40]Таблица!$B$544:$B$559</definedName>
    <definedName name="Комплектные_трансформаторные_устройства">[40]Таблица!$B$132:$B$146</definedName>
    <definedName name="конкурс" localSheetId="6">#REF!</definedName>
    <definedName name="конкурс">#REF!</definedName>
    <definedName name="КонПериода">[72]Реестр!$Y$4:$Y$16</definedName>
    <definedName name="Контрагент">[73]списки!$A$2:$A$40</definedName>
    <definedName name="Контроллер" localSheetId="6">[30]Коэфф1.!#REF!</definedName>
    <definedName name="Контроллер">[30]Коэфф1.!#REF!</definedName>
    <definedName name="Контроллер_1" localSheetId="6">#REF!</definedName>
    <definedName name="Контроллер_1">#REF!</definedName>
    <definedName name="кор" localSheetId="6">#REF!</definedName>
    <definedName name="кор">#REF!</definedName>
    <definedName name="кореал" localSheetId="6">#REF!</definedName>
    <definedName name="кореал">#REF!</definedName>
    <definedName name="Корнеева" localSheetId="6">#REF!</definedName>
    <definedName name="Корнеева">#REF!</definedName>
    <definedName name="корр" hidden="1">{#N/A,#N/A,FALSE,"Шаблон_Спец1"}</definedName>
    <definedName name="Костромская_область" localSheetId="6">#REF!</definedName>
    <definedName name="Костромская_область">#REF!</definedName>
    <definedName name="коф" localSheetId="6">[74]!dial_koef_udar</definedName>
    <definedName name="коф">[74]!dial_koef_udar</definedName>
    <definedName name="КОЭФ" localSheetId="6">[75]Показатели!#REF!</definedName>
    <definedName name="КОЭФ">[75]Показатели!#REF!</definedName>
    <definedName name="КОЭФ3" localSheetId="6">#REF!</definedName>
    <definedName name="КОЭФ3">#REF!</definedName>
    <definedName name="КОЭФ4">[67]Показатели!$B$124:$B$127</definedName>
    <definedName name="КоэфБезПоля" localSheetId="6">#REF!</definedName>
    <definedName name="КоэфБезПоля">#REF!</definedName>
    <definedName name="КоэфГорЗак" localSheetId="6">#REF!</definedName>
    <definedName name="КоэфГорЗак">#REF!</definedName>
    <definedName name="КоэфГорЗаказ">[58]ОбмОбслЗемОд!$E$29</definedName>
    <definedName name="КоэфУдорожания">[58]ОбмОбслЗемОд!$E$28</definedName>
    <definedName name="КОЭФФ" localSheetId="6">[75]Показатели!#REF!</definedName>
    <definedName name="КОЭФФ">[75]Показатели!#REF!</definedName>
    <definedName name="КОЭФФ1">[76]Показатели!$A$72:$A$76</definedName>
    <definedName name="КОЭФФ2" localSheetId="6">[75]Показатели!#REF!,[75]Показатели!#REF!,[75]Показатели!#REF!</definedName>
    <definedName name="КОЭФФ2">[75]Показатели!#REF!,[75]Показатели!#REF!,[75]Показатели!#REF!</definedName>
    <definedName name="Коэффициент" localSheetId="6">#REF!</definedName>
    <definedName name="Коэффициент">#REF!</definedName>
    <definedName name="кп" localSheetId="6">#REF!</definedName>
    <definedName name="кп">#REF!</definedName>
    <definedName name="Кра">[77]СметаСводная!$E$6</definedName>
    <definedName name="крас" localSheetId="6">#REF!</definedName>
    <definedName name="крас">#REF!</definedName>
    <definedName name="Краснодарский_край" localSheetId="6">#REF!</definedName>
    <definedName name="Краснодарский_край">#REF!</definedName>
    <definedName name="Красноярский_край" localSheetId="6">#REF!</definedName>
    <definedName name="Красноярский_край">#REF!</definedName>
    <definedName name="Красноярский_край_1" localSheetId="6">#REF!</definedName>
    <definedName name="Красноярский_край_1">#REF!</definedName>
    <definedName name="Крек">'[32]Лист опроса'!$B$17</definedName>
    <definedName name="_xlnm.Criteria" localSheetId="6">#REF!</definedName>
    <definedName name="_xlnm.Criteria">#REF!</definedName>
    <definedName name="Крп">'[32]Лист опроса'!$B$19</definedName>
    <definedName name="куку" localSheetId="6">#REF!</definedName>
    <definedName name="куку">#REF!</definedName>
    <definedName name="Курганская_область" localSheetId="6">#REF!</definedName>
    <definedName name="Курганская_область">#REF!</definedName>
    <definedName name="Курганская_область_1" localSheetId="6">#REF!</definedName>
    <definedName name="Курганская_область_1">#REF!</definedName>
    <definedName name="курс" localSheetId="6">#REF!</definedName>
    <definedName name="курс">#REF!</definedName>
    <definedName name="Курс_1" localSheetId="6">#REF!</definedName>
    <definedName name="Курс_1">#REF!</definedName>
    <definedName name="курс_дол" localSheetId="6">#REF!</definedName>
    <definedName name="курс_дол">#REF!</definedName>
    <definedName name="Курс_доллара">'[78]Курс доллара'!$A$2</definedName>
    <definedName name="Курс_доллара_США" localSheetId="6">#REF!</definedName>
    <definedName name="Курс_доллара_США">#REF!</definedName>
    <definedName name="курс1" localSheetId="6">#REF!</definedName>
    <definedName name="курс1">#REF!</definedName>
    <definedName name="Курская_область" localSheetId="6">#REF!</definedName>
    <definedName name="Курская_область">#REF!</definedName>
    <definedName name="кшн" localSheetId="6">#REF!</definedName>
    <definedName name="кшн">#REF!</definedName>
    <definedName name="Кэл">'[32]Лист опроса'!$B$20</definedName>
    <definedName name="ЛабМашБур" localSheetId="6">[58]СмМашБур!#REF!</definedName>
    <definedName name="ЛабМашБур">[58]СмМашБур!#REF!</definedName>
    <definedName name="лаборатория" localSheetId="6">#REF!</definedName>
    <definedName name="лаборатория">#REF!</definedName>
    <definedName name="ЛабШурфов" localSheetId="6">#REF!</definedName>
    <definedName name="ЛабШурфов">#REF!</definedName>
    <definedName name="лв" localSheetId="6">#REF!</definedName>
    <definedName name="лв">#REF!</definedName>
    <definedName name="лвнг" localSheetId="6">#REF!</definedName>
    <definedName name="лвнг">#REF!</definedName>
    <definedName name="лдллл" localSheetId="6">#REF!</definedName>
    <definedName name="лдллл">#REF!</definedName>
    <definedName name="ЛенЗина">'[79]КП Лен-Зина'!$B$11</definedName>
    <definedName name="ленин" localSheetId="6">#REF!</definedName>
    <definedName name="ленин">#REF!</definedName>
    <definedName name="Ленинградская_область" localSheetId="6">#REF!</definedName>
    <definedName name="Ленинградская_область">#REF!</definedName>
    <definedName name="лес">'[80]сводная лес угвэ'!$D$8</definedName>
    <definedName name="ЛимитУРС_ПИР" localSheetId="6">#REF!</definedName>
    <definedName name="ЛимитУРС_ПИР">#REF!</definedName>
    <definedName name="Липецкая_область" localSheetId="6">#REF!</definedName>
    <definedName name="Липецкая_область">#REF!</definedName>
    <definedName name="лист" localSheetId="6">#REF!</definedName>
    <definedName name="лист">#REF!</definedName>
    <definedName name="Лифты" localSheetId="6">#REF!</definedName>
    <definedName name="Лифты">#REF!</definedName>
    <definedName name="лкон" localSheetId="6">#REF!</definedName>
    <definedName name="лкон">#REF!</definedName>
    <definedName name="лл" localSheetId="6">#REF!</definedName>
    <definedName name="лл">#REF!</definedName>
    <definedName name="ллддд" localSheetId="6">#REF!</definedName>
    <definedName name="ллддд">#REF!</definedName>
    <definedName name="ллдж" localSheetId="6">#REF!</definedName>
    <definedName name="ллдж">#REF!</definedName>
    <definedName name="ллл" localSheetId="6">#REF!</definedName>
    <definedName name="ллл">#REF!</definedName>
    <definedName name="лн" localSheetId="6">#REF!</definedName>
    <definedName name="лн">#REF!</definedName>
    <definedName name="лнвг" localSheetId="6">#REF!</definedName>
    <definedName name="лнвг">#REF!</definedName>
    <definedName name="лнгва" localSheetId="6">#REF!</definedName>
    <definedName name="лнгва">#REF!</definedName>
    <definedName name="ло" localSheetId="6">#REF!</definedName>
    <definedName name="ло">#REF!</definedName>
    <definedName name="ловпр" localSheetId="6">#REF!</definedName>
    <definedName name="ловпр">#REF!</definedName>
    <definedName name="логалгнеелн" localSheetId="6">#REF!</definedName>
    <definedName name="логалгнеелн">#REF!</definedName>
    <definedName name="лодло" localSheetId="6">#REF!</definedName>
    <definedName name="лодло">#REF!</definedName>
    <definedName name="лодол" localSheetId="6">#REF!</definedName>
    <definedName name="лодол">#REF!</definedName>
    <definedName name="лол" localSheetId="6">#REF!</definedName>
    <definedName name="лол">#REF!</definedName>
    <definedName name="лорщшгошщлдбжд" localSheetId="6">#REF!</definedName>
    <definedName name="лорщшгошщлдбжд">#REF!</definedName>
    <definedName name="лпрра" localSheetId="6">#REF!</definedName>
    <definedName name="лпрра">#REF!</definedName>
    <definedName name="лрал" localSheetId="6">#REF!</definedName>
    <definedName name="лрал">#REF!</definedName>
    <definedName name="лрлд" localSheetId="6">#REF!</definedName>
    <definedName name="лрлд">#REF!</definedName>
    <definedName name="лрр" localSheetId="6">#REF!</definedName>
    <definedName name="лрр">#REF!</definedName>
    <definedName name="люлдюб" localSheetId="6">[81]Смета!#REF!</definedName>
    <definedName name="люлдюб">[81]Смета!#REF!</definedName>
    <definedName name="М" localSheetId="6">#REF!</definedName>
    <definedName name="М">#REF!</definedName>
    <definedName name="Магаданская_область" localSheetId="6">#REF!</definedName>
    <definedName name="Магаданская_область">#REF!</definedName>
    <definedName name="Магаданская_область_1" localSheetId="6">#REF!</definedName>
    <definedName name="Магаданская_область_1">#REF!</definedName>
    <definedName name="Мак">[82]сводная!$D$7</definedName>
    <definedName name="МАРЖА" localSheetId="6">#REF!</definedName>
    <definedName name="МАРЖА">#REF!</definedName>
    <definedName name="Месяцы" localSheetId="6">#REF!</definedName>
    <definedName name="Месяцы">#REF!</definedName>
    <definedName name="Месяцы2" localSheetId="6">#REF!</definedName>
    <definedName name="Месяцы2">#REF!</definedName>
    <definedName name="Месяцы3" localSheetId="6">#REF!</definedName>
    <definedName name="Месяцы3">#REF!</definedName>
    <definedName name="мж1">'[83]СметаСводная 1 оч'!$D$6</definedName>
    <definedName name="МИ_Т" localSheetId="6">#REF!</definedName>
    <definedName name="МИ_Т">#REF!</definedName>
    <definedName name="МИА5" localSheetId="6">#REF!</definedName>
    <definedName name="МИА5">#REF!</definedName>
    <definedName name="мил">{0,"овz";1,"z";2,"аz";5,"овz"}</definedName>
    <definedName name="мин" localSheetId="6">#REF!</definedName>
    <definedName name="мин">#REF!</definedName>
    <definedName name="Министерство_транспорта__связи_и_автомобильных_дорог_Самарской_области" localSheetId="6">#REF!</definedName>
    <definedName name="Министерство_транспорта__связи_и_автомобильных_дорог_Самарской_области">#REF!</definedName>
    <definedName name="мись" localSheetId="6">#REF!</definedName>
    <definedName name="мись">#REF!</definedName>
    <definedName name="мит" localSheetId="6">#REF!</definedName>
    <definedName name="мит">#REF!</definedName>
    <definedName name="мичм">[84]сводная!$D$7</definedName>
    <definedName name="мм" localSheetId="6">#REF!</definedName>
    <definedName name="мм">#REF!</definedName>
    <definedName name="МММММММММ" localSheetId="6">#REF!</definedName>
    <definedName name="МММММММММ">#REF!</definedName>
    <definedName name="мн" localSheetId="6">#REF!</definedName>
    <definedName name="мн">#REF!</definedName>
    <definedName name="моделир." localSheetId="6">[85]!dial_mater</definedName>
    <definedName name="моделир.">[85]!dial_mater</definedName>
    <definedName name="мойка" localSheetId="6">#REF!</definedName>
    <definedName name="мойка">#REF!</definedName>
    <definedName name="Монтаж" localSheetId="6">#REF!</definedName>
    <definedName name="Монтаж">#REF!</definedName>
    <definedName name="Монтажные_работы_в_базисных_ценах" localSheetId="0">#REF!</definedName>
    <definedName name="Монтажные_работы_в_базисных_ценах" localSheetId="2">#REF!</definedName>
    <definedName name="Монтажные_работы_в_базисных_ценах" localSheetId="3">#REF!</definedName>
    <definedName name="Монтажные_работы_в_базисных_ценах" localSheetId="4">#REF!</definedName>
    <definedName name="Монтажные_работы_в_базисных_ценах" localSheetId="5">#REF!</definedName>
    <definedName name="Монтажные_работы_в_базисных_ценах" localSheetId="6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 localSheetId="2">#REF!</definedName>
    <definedName name="Монтажные_работы_в_текущих_ценах" localSheetId="3">#REF!</definedName>
    <definedName name="Монтажные_работы_в_текущих_ценах" localSheetId="4">#REF!</definedName>
    <definedName name="Монтажные_работы_в_текущих_ценах" localSheetId="5">#REF!</definedName>
    <definedName name="Монтажные_работы_в_текущих_ценах" localSheetId="6">'[65]Переменные и константы'!#REF!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 localSheetId="2">#REF!</definedName>
    <definedName name="Монтажные_работы_в_текущих_ценах_по_ресурсному_расчету" localSheetId="3">#REF!</definedName>
    <definedName name="Монтажные_работы_в_текущих_ценах_по_ресурсному_расчету" localSheetId="4">#REF!</definedName>
    <definedName name="Монтажные_работы_в_текущих_ценах_по_ресурсному_расчету" localSheetId="5">#REF!</definedName>
    <definedName name="Монтажные_работы_в_текущих_ценах_по_ресурсному_расчету" localSheetId="6">'[65]Переменные и константы'!#REF!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 localSheetId="2">#REF!</definedName>
    <definedName name="Монтажные_работы_в_текущих_ценах_после_применения_индексов" localSheetId="3">#REF!</definedName>
    <definedName name="Монтажные_работы_в_текущих_ценах_после_применения_индексов" localSheetId="4">#REF!</definedName>
    <definedName name="Монтажные_работы_в_текущих_ценах_после_применения_индексов" localSheetId="5">#REF!</definedName>
    <definedName name="Монтажные_работы_в_текущих_ценах_после_применения_индексов" localSheetId="6">'[65]Переменные и константы'!#REF!</definedName>
    <definedName name="Монтажные_работы_в_текущих_ценах_после_применения_индексов">#REF!</definedName>
    <definedName name="Московская_область" localSheetId="6">#REF!</definedName>
    <definedName name="Московская_область">#REF!</definedName>
    <definedName name="мотаж2" localSheetId="6">#REF!</definedName>
    <definedName name="мотаж2">#REF!</definedName>
    <definedName name="мпртмит" localSheetId="6">#REF!</definedName>
    <definedName name="мпртмит">#REF!</definedName>
    <definedName name="мтч" localSheetId="6">#REF!</definedName>
    <definedName name="мтч">#REF!</definedName>
    <definedName name="мтьюп" localSheetId="6">#REF!</definedName>
    <definedName name="мтьюп">#REF!</definedName>
    <definedName name="муж">'[86]СметаСводная П'!$E$6</definedName>
    <definedName name="Мурманская_область" localSheetId="6">#REF!</definedName>
    <definedName name="Мурманская_область">#REF!</definedName>
    <definedName name="Мурманская_область_1" localSheetId="6">#REF!</definedName>
    <definedName name="Мурманская_область_1">#REF!</definedName>
    <definedName name="Мытищи" localSheetId="6">[87]!dial_mater_udar</definedName>
    <definedName name="Мытищи">[87]!dial_mater_udar</definedName>
    <definedName name="нагдл" localSheetId="6">[8]топография!#REF!</definedName>
    <definedName name="нагдл">[8]топография!#REF!</definedName>
    <definedName name="над" localSheetId="6">#REF!</definedName>
    <definedName name="над">#REF!</definedName>
    <definedName name="наз">'[88]СВОДКА развязка 1'!$E$8</definedName>
    <definedName name="назв">'[89]2. См2 инв'!$F$6</definedName>
    <definedName name="Название_проекта" localSheetId="6">#REF!</definedName>
    <definedName name="Название_проекта">#REF!</definedName>
    <definedName name="Название_сметы">[90]Смета180!$A$8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6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[91]свод!$A$7</definedName>
    <definedName name="Наименование_группы_строек" localSheetId="0">#REF!</definedName>
    <definedName name="Наименование_группы_строек" localSheetId="2">#REF!</definedName>
    <definedName name="Наименование_группы_строек" localSheetId="3">#REF!</definedName>
    <definedName name="Наименование_группы_строек" localSheetId="4">#REF!</definedName>
    <definedName name="Наименование_группы_строек" localSheetId="5">#REF!</definedName>
    <definedName name="Наименование_группы_строек" localSheetId="6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 localSheetId="2">#REF!</definedName>
    <definedName name="Наименование_локальной_сметы" localSheetId="3">#REF!</definedName>
    <definedName name="Наименование_локальной_сметы" localSheetId="4">#REF!</definedName>
    <definedName name="Наименование_локальной_сметы" localSheetId="5">#REF!</definedName>
    <definedName name="Наименование_локальной_сметы" localSheetId="6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 localSheetId="2">#REF!</definedName>
    <definedName name="Наименование_объекта" localSheetId="3">#REF!</definedName>
    <definedName name="Наименование_объекта" localSheetId="4">#REF!</definedName>
    <definedName name="Наименование_объекта" localSheetId="5">#REF!</definedName>
    <definedName name="Наименование_объекта" localSheetId="6">#REF!</definedName>
    <definedName name="Наименование_объекта">#REF!</definedName>
    <definedName name="Наименование_объектной_сметы" localSheetId="0">#REF!</definedName>
    <definedName name="Наименование_объектной_сметы" localSheetId="2">#REF!</definedName>
    <definedName name="Наименование_объектной_сметы" localSheetId="3">#REF!</definedName>
    <definedName name="Наименование_объектной_сметы" localSheetId="4">#REF!</definedName>
    <definedName name="Наименование_объектной_сметы" localSheetId="5">#REF!</definedName>
    <definedName name="Наименование_объектной_сметы" localSheetId="6">#REF!</definedName>
    <definedName name="Наименование_объектной_сметы">#REF!</definedName>
    <definedName name="Наименование_организации_заказчика" localSheetId="6">#REF!</definedName>
    <definedName name="Наименование_организации_заказчика">#REF!</definedName>
    <definedName name="Наименование_очереди" localSheetId="0">#REF!</definedName>
    <definedName name="Наименование_очереди" localSheetId="2">#REF!</definedName>
    <definedName name="Наименование_очереди" localSheetId="3">#REF!</definedName>
    <definedName name="Наименование_очереди" localSheetId="4">#REF!</definedName>
    <definedName name="Наименование_очереди" localSheetId="5">#REF!</definedName>
    <definedName name="Наименование_очереди" localSheetId="6">#REF!</definedName>
    <definedName name="Наименование_очереди">#REF!</definedName>
    <definedName name="Наименование_проектной_организации" localSheetId="6">#REF!</definedName>
    <definedName name="Наименование_проектной_организации">#REF!</definedName>
    <definedName name="Наименование_пускового_комплекса" localSheetId="0">#REF!</definedName>
    <definedName name="Наименование_пускового_комплекса" localSheetId="2">#REF!</definedName>
    <definedName name="Наименование_пускового_комплекса" localSheetId="3">#REF!</definedName>
    <definedName name="Наименование_пускового_комплекса" localSheetId="4">#REF!</definedName>
    <definedName name="Наименование_пускового_комплекса" localSheetId="5">#REF!</definedName>
    <definedName name="Наименование_пускового_комплекса" localSheetId="6">#REF!</definedName>
    <definedName name="Наименование_пускового_комплекса">#REF!</definedName>
    <definedName name="Наименование_сводного_сметного_расчета" localSheetId="0">#REF!</definedName>
    <definedName name="Наименование_сводного_сметного_расчета" localSheetId="2">#REF!</definedName>
    <definedName name="Наименование_сводного_сметного_расчета" localSheetId="3">#REF!</definedName>
    <definedName name="Наименование_сводного_сметного_расчета" localSheetId="4">#REF!</definedName>
    <definedName name="Наименование_сводного_сметного_расчета" localSheetId="5">#REF!</definedName>
    <definedName name="Наименование_сводного_сметного_расчета" localSheetId="6">#REF!</definedName>
    <definedName name="Наименование_сводного_сметного_расчета">#REF!</definedName>
    <definedName name="Наименование_строительства" localSheetId="6">#REF!</definedName>
    <definedName name="Наименование_строительства">#REF!</definedName>
    <definedName name="Наименование_стройки" localSheetId="0">#REF!</definedName>
    <definedName name="Наименование_стройки" localSheetId="2">#REF!</definedName>
    <definedName name="Наименование_стройки" localSheetId="3">#REF!</definedName>
    <definedName name="Наименование_стройки" localSheetId="4">#REF!</definedName>
    <definedName name="Наименование_стройки" localSheetId="5">#REF!</definedName>
    <definedName name="Наименование_стройки" localSheetId="6">#REF!</definedName>
    <definedName name="Наименование_стройки">#REF!</definedName>
    <definedName name="накладные" localSheetId="6">#REF!</definedName>
    <definedName name="накладные">#REF!</definedName>
    <definedName name="напр" hidden="1">{"glc1",#N/A,FALSE,"GLC";"glc2",#N/A,FALSE,"GLC";"glc3",#N/A,FALSE,"GLC";"glc4",#N/A,FALSE,"GLC";"glc5",#N/A,FALSE,"GLC"}</definedName>
    <definedName name="напрлджь" hidden="1">{"glc1",#N/A,FALSE,"GLC";"glc2",#N/A,FALSE,"GLC";"glc3",#N/A,FALSE,"GLC";"glc4",#N/A,FALSE,"GLC";"glc5",#N/A,FALSE,"GLC"}</definedName>
    <definedName name="напрмн" hidden="1">{"glc1",#N/A,FALSE,"GLC";"glc2",#N/A,FALSE,"GLC";"glc3",#N/A,FALSE,"GLC";"glc4",#N/A,FALSE,"GLC";"glc5",#N/A,FALSE,"GLC"}</definedName>
    <definedName name="насос" localSheetId="6">[74]!dial_koef_udar</definedName>
    <definedName name="насос">[74]!dial_koef_udar</definedName>
    <definedName name="науки" localSheetId="6">#REF!</definedName>
    <definedName name="науки">#REF!</definedName>
    <definedName name="НачПериода">[72]Реестр!$X$4:$X$16</definedName>
    <definedName name="нвле" localSheetId="6">#REF!</definedName>
    <definedName name="нвле">#REF!</definedName>
    <definedName name="нгагл" localSheetId="6">#REF!</definedName>
    <definedName name="нгагл">#REF!</definedName>
    <definedName name="нго" localSheetId="6">#REF!</definedName>
    <definedName name="нго">#REF!</definedName>
    <definedName name="нгпнрап" localSheetId="6">#REF!</definedName>
    <definedName name="нгпнрап">#REF!</definedName>
    <definedName name="НДС" localSheetId="6">#REF!</definedName>
    <definedName name="НДС">#REF!</definedName>
    <definedName name="нево" localSheetId="6">#REF!</definedName>
    <definedName name="нево">#REF!</definedName>
    <definedName name="неоукено" localSheetId="6">[92]топография!#REF!</definedName>
    <definedName name="неоукено">[92]топография!#REF!</definedName>
    <definedName name="нер" localSheetId="6">#REF!</definedName>
    <definedName name="нер">#REF!</definedName>
    <definedName name="неролд" hidden="1">{"glc1",#N/A,FALSE,"GLC";"glc2",#N/A,FALSE,"GLC";"glc3",#N/A,FALSE,"GLC";"glc4",#N/A,FALSE,"GLC";"glc5",#N/A,FALSE,"GLC"}</definedName>
    <definedName name="нес2">'[93]9 глава'!$B$11:$G$50</definedName>
    <definedName name="неуо" localSheetId="6">#REF!</definedName>
    <definedName name="неуо">#REF!</definedName>
    <definedName name="Нижегородская_область" localSheetId="6">#REF!</definedName>
    <definedName name="Нижегородская_область">#REF!</definedName>
    <definedName name="Нижняя_часть" localSheetId="6">#REF!</definedName>
    <definedName name="Нижняя_часть">#REF!</definedName>
    <definedName name="нии" localSheetId="6">#REF!</definedName>
    <definedName name="нии">#REF!</definedName>
    <definedName name="НК">'[94]См 1 наруж.водопровод'!$D$6</definedName>
    <definedName name="но" localSheetId="6">#REF!</definedName>
    <definedName name="но">#REF!</definedName>
    <definedName name="Новгородская_область" localSheetId="6">#REF!</definedName>
    <definedName name="Новгородская_область">#REF!</definedName>
    <definedName name="Новосибирская_область" localSheetId="6">#REF!</definedName>
    <definedName name="Новосибирская_область">#REF!</definedName>
    <definedName name="Новосибирская_область_1" localSheetId="6">#REF!</definedName>
    <definedName name="Новосибирская_область_1">#REF!</definedName>
    <definedName name="новый" localSheetId="6">#REF!</definedName>
    <definedName name="новый">#REF!</definedName>
    <definedName name="Номер" localSheetId="6">#REF!</definedName>
    <definedName name="Номер">#REF!</definedName>
    <definedName name="Номер_договора" localSheetId="6">#REF!</definedName>
    <definedName name="Номер_договора">#REF!</definedName>
    <definedName name="Номер_пп" localSheetId="6">#REF!</definedName>
    <definedName name="Номер_пп">#REF!</definedName>
    <definedName name="Номер_раздела" localSheetId="6">#REF!</definedName>
    <definedName name="Номер_раздела">#REF!</definedName>
    <definedName name="Номер_Сметы">'[69]Титульный лист'!$D$25</definedName>
    <definedName name="НомерДоговора">[58]ОбмОбслЗемОд!$F$2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 localSheetId="2">#REF!</definedName>
    <definedName name="Норм_трудоемкость_механизаторов_по_смете_с_учетом_к_тов" localSheetId="3">#REF!</definedName>
    <definedName name="Норм_трудоемкость_механизаторов_по_смете_с_учетом_к_тов" localSheetId="4">#REF!</definedName>
    <definedName name="Норм_трудоемкость_механизаторов_по_смете_с_учетом_к_тов" localSheetId="5">#REF!</definedName>
    <definedName name="Норм_трудоемкость_механизаторов_по_смете_с_учетом_к_тов" localSheetId="6">'[65]Переменные и константы'!#REF!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 localSheetId="2">#REF!</definedName>
    <definedName name="Норм_трудоемкость_осн_рабочих_по_смете_с_учетом_к_тов" localSheetId="3">#REF!</definedName>
    <definedName name="Норм_трудоемкость_осн_рабочих_по_смете_с_учетом_к_тов" localSheetId="4">#REF!</definedName>
    <definedName name="Норм_трудоемкость_осн_рабочих_по_смете_с_учетом_к_тов" localSheetId="5">#REF!</definedName>
    <definedName name="Норм_трудоемкость_осн_рабочих_по_смете_с_учетом_к_тов" localSheetId="6">'[65]Переменные и константы'!#REF!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 localSheetId="2">#REF!</definedName>
    <definedName name="Нормативная_трудоемкость_механизаторов_по_смете" localSheetId="3">#REF!</definedName>
    <definedName name="Нормативная_трудоемкость_механизаторов_по_смете" localSheetId="4">#REF!</definedName>
    <definedName name="Нормативная_трудоемкость_механизаторов_по_смете" localSheetId="5">#REF!</definedName>
    <definedName name="Нормативная_трудоемкость_механизаторов_по_смете" localSheetId="6">'[65]Переменные и константы'!#REF!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 localSheetId="2">#REF!</definedName>
    <definedName name="Нормативная_трудоемкость_основных_рабочих_по_смете" localSheetId="3">#REF!</definedName>
    <definedName name="Нормативная_трудоемкость_основных_рабочих_по_смете" localSheetId="4">#REF!</definedName>
    <definedName name="Нормативная_трудоемкость_основных_рабочих_по_смете" localSheetId="5">#REF!</definedName>
    <definedName name="Нормативная_трудоемкость_основных_рабочих_по_смете" localSheetId="6">'[65]Переменные и константы'!#REF!</definedName>
    <definedName name="Нормативная_трудоемкость_основных_рабочих_по_смете">#REF!</definedName>
    <definedName name="нр" localSheetId="6">граж</definedName>
    <definedName name="нр">граж</definedName>
    <definedName name="Нсапк">'[32]Лист опроса'!$B$34</definedName>
    <definedName name="Нсстр">'[32]Лист опроса'!$B$32</definedName>
    <definedName name="о" localSheetId="6">#REF!</definedName>
    <definedName name="о">#REF!</definedName>
    <definedName name="оа" localSheetId="6">[8]топография!#REF!</definedName>
    <definedName name="оа">[8]топография!#REF!</definedName>
    <definedName name="об" localSheetId="6">#REF!</definedName>
    <definedName name="об">#REF!</definedName>
    <definedName name="обл">'[95]Смета сводная (список)'!$E$6</definedName>
    <definedName name="_xlnm.Print_Area" localSheetId="0">Прил.2!$A$1:$S$52</definedName>
    <definedName name="_xlnm.Print_Area" localSheetId="2">'Прил.3_02-01-01 ВН1_1 эт'!$A:$J</definedName>
    <definedName name="_xlnm.Print_Area" localSheetId="1">'Прил.3_02-01-01 ЭС1_1 эт'!$A:$J</definedName>
    <definedName name="_xlnm.Print_Area" localSheetId="3">'Прил.3_02-01-03 ЭС1_2 эт'!$A:$J</definedName>
    <definedName name="_xlnm.Print_Area" localSheetId="4">'Прил.3_09-01-01 ПНР 1 эт'!$A:$J</definedName>
    <definedName name="_xlnm.Print_Area" localSheetId="5">'Прил.3_09-01-02 ПНР 2 эт'!$A:$J</definedName>
    <definedName name="_xlnm.Print_Area" localSheetId="6">'Прил.3_Расчет №1'!$A$1:$G$33</definedName>
    <definedName name="_xlnm.Print_Area">#REF!</definedName>
    <definedName name="Область_печати_ИМ" localSheetId="6">#REF!</definedName>
    <definedName name="Область_печати_ИМ">#REF!</definedName>
    <definedName name="Оборудование_в_базисных_ценах" localSheetId="0">#REF!</definedName>
    <definedName name="Оборудование_в_базисных_ценах" localSheetId="2">#REF!</definedName>
    <definedName name="Оборудование_в_базисных_ценах" localSheetId="3">#REF!</definedName>
    <definedName name="Оборудование_в_базисных_ценах" localSheetId="4">#REF!</definedName>
    <definedName name="Оборудование_в_базисных_ценах" localSheetId="5">#REF!</definedName>
    <definedName name="Оборудование_в_базисных_ценах" localSheetId="6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 localSheetId="2">#REF!</definedName>
    <definedName name="Оборудование_в_текущих_ценах" localSheetId="3">#REF!</definedName>
    <definedName name="Оборудование_в_текущих_ценах" localSheetId="4">#REF!</definedName>
    <definedName name="Оборудование_в_текущих_ценах" localSheetId="5">#REF!</definedName>
    <definedName name="Оборудование_в_текущих_ценах" localSheetId="6">'[65]Переменные и константы'!#REF!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 localSheetId="2">#REF!</definedName>
    <definedName name="Оборудование_в_текущих_ценах_по_ресурсному_расчету" localSheetId="3">#REF!</definedName>
    <definedName name="Оборудование_в_текущих_ценах_по_ресурсному_расчету" localSheetId="4">#REF!</definedName>
    <definedName name="Оборудование_в_текущих_ценах_по_ресурсному_расчету" localSheetId="5">#REF!</definedName>
    <definedName name="Оборудование_в_текущих_ценах_по_ресурсному_расчету" localSheetId="6">'[65]Переменные и константы'!#REF!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 localSheetId="2">#REF!</definedName>
    <definedName name="Оборудование_в_текущих_ценах_после_применения_индексов" localSheetId="3">#REF!</definedName>
    <definedName name="Оборудование_в_текущих_ценах_после_применения_индексов" localSheetId="4">#REF!</definedName>
    <definedName name="Оборудование_в_текущих_ценах_после_применения_индексов" localSheetId="5">#REF!</definedName>
    <definedName name="Оборудование_в_текущих_ценах_после_применения_индексов" localSheetId="6">'[65]Переменные и константы'!#REF!</definedName>
    <definedName name="Оборудование_в_текущих_ценах_после_применения_индексов">#REF!</definedName>
    <definedName name="Обоснование_поправки" localSheetId="0">#REF!</definedName>
    <definedName name="Обоснование_поправки" localSheetId="2">#REF!</definedName>
    <definedName name="Обоснование_поправки" localSheetId="3">#REF!</definedName>
    <definedName name="Обоснование_поправки" localSheetId="4">#REF!</definedName>
    <definedName name="Обоснование_поправки" localSheetId="5">#REF!</definedName>
    <definedName name="Обоснование_поправки" localSheetId="6">#REF!</definedName>
    <definedName name="Обоснование_поправки">#REF!</definedName>
    <definedName name="ОБЪЕКТ">[96]сводная!$D$7</definedName>
    <definedName name="ОбъектАдрес">[58]ОбмОбслЗемОд!$A$4</definedName>
    <definedName name="Объекты">'[97]Список объектов'!$B$6:$C$101</definedName>
    <definedName name="объем">#N/A</definedName>
    <definedName name="объем___0" localSheetId="6">#REF!</definedName>
    <definedName name="объем___0">#REF!</definedName>
    <definedName name="объем___0___0" localSheetId="6">#REF!</definedName>
    <definedName name="объем___0___0">#REF!</definedName>
    <definedName name="объем___0___0___0" localSheetId="6">#REF!</definedName>
    <definedName name="объем___0___0___0">#REF!</definedName>
    <definedName name="объем___0___0___0___0" localSheetId="6">#REF!</definedName>
    <definedName name="объем___0___0___0___0">#REF!</definedName>
    <definedName name="объем___0___0___2" localSheetId="6">#REF!</definedName>
    <definedName name="объем___0___0___2">#REF!</definedName>
    <definedName name="объем___0___0___3" localSheetId="6">#REF!</definedName>
    <definedName name="объем___0___0___3">#REF!</definedName>
    <definedName name="объем___0___0___4" localSheetId="6">#REF!</definedName>
    <definedName name="объем___0___0___4">#REF!</definedName>
    <definedName name="объем___0___1" localSheetId="6">#REF!</definedName>
    <definedName name="объем___0___1">#REF!</definedName>
    <definedName name="объем___0___10" localSheetId="6">#REF!</definedName>
    <definedName name="объем___0___10">#REF!</definedName>
    <definedName name="объем___0___12" localSheetId="6">#REF!</definedName>
    <definedName name="объем___0___12">#REF!</definedName>
    <definedName name="объем___0___2" localSheetId="6">#REF!</definedName>
    <definedName name="объем___0___2">#REF!</definedName>
    <definedName name="объем___0___2___0" localSheetId="6">#REF!</definedName>
    <definedName name="объем___0___2___0">#REF!</definedName>
    <definedName name="объем___0___3" localSheetId="6">#REF!</definedName>
    <definedName name="объем___0___3">#REF!</definedName>
    <definedName name="объем___0___4" localSheetId="6">#REF!</definedName>
    <definedName name="объем___0___4">#REF!</definedName>
    <definedName name="объем___0___5" localSheetId="6">#REF!</definedName>
    <definedName name="объем___0___5">#REF!</definedName>
    <definedName name="объем___0___6" localSheetId="6">#REF!</definedName>
    <definedName name="объем___0___6">#REF!</definedName>
    <definedName name="объем___0___8" localSheetId="6">#REF!</definedName>
    <definedName name="объем___0___8">#REF!</definedName>
    <definedName name="объем___1" localSheetId="6">#REF!</definedName>
    <definedName name="объем___1">#REF!</definedName>
    <definedName name="объем___1___0" localSheetId="6">#REF!</definedName>
    <definedName name="объем___1___0">#REF!</definedName>
    <definedName name="объем___10" localSheetId="6">#REF!</definedName>
    <definedName name="объем___10">#REF!</definedName>
    <definedName name="объем___10___0">NA()</definedName>
    <definedName name="объем___10___0___0" localSheetId="6">#REF!</definedName>
    <definedName name="объем___10___0___0">#REF!</definedName>
    <definedName name="объем___10___1" localSheetId="6">#REF!</definedName>
    <definedName name="объем___10___1">#REF!</definedName>
    <definedName name="объем___10___10" localSheetId="6">#REF!</definedName>
    <definedName name="объем___10___10">#REF!</definedName>
    <definedName name="объем___10___12" localSheetId="6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6">#REF!</definedName>
    <definedName name="объем___11">#REF!</definedName>
    <definedName name="объем___11___0">NA()</definedName>
    <definedName name="объем___11___10" localSheetId="6">#REF!</definedName>
    <definedName name="объем___11___10">#REF!</definedName>
    <definedName name="объем___11___2" localSheetId="6">#REF!</definedName>
    <definedName name="объем___11___2">#REF!</definedName>
    <definedName name="объем___11___4" localSheetId="6">#REF!</definedName>
    <definedName name="объем___11___4">#REF!</definedName>
    <definedName name="объем___11___6" localSheetId="6">#REF!</definedName>
    <definedName name="объем___11___6">#REF!</definedName>
    <definedName name="объем___11___8" localSheetId="6">#REF!</definedName>
    <definedName name="объем___11___8">#REF!</definedName>
    <definedName name="объем___12">NA()</definedName>
    <definedName name="объем___2" localSheetId="6">#REF!</definedName>
    <definedName name="объем___2">#REF!</definedName>
    <definedName name="объем___2___0" localSheetId="6">#REF!</definedName>
    <definedName name="объем___2___0">#REF!</definedName>
    <definedName name="объем___2___0___0" localSheetId="6">#REF!</definedName>
    <definedName name="объем___2___0___0">#REF!</definedName>
    <definedName name="объем___2___0___0___0" localSheetId="6">#REF!</definedName>
    <definedName name="объем___2___0___0___0">#REF!</definedName>
    <definedName name="объем___2___1" localSheetId="6">#REF!</definedName>
    <definedName name="объем___2___1">#REF!</definedName>
    <definedName name="объем___2___10" localSheetId="6">#REF!</definedName>
    <definedName name="объем___2___10">#REF!</definedName>
    <definedName name="объем___2___12" localSheetId="6">#REF!</definedName>
    <definedName name="объем___2___12">#REF!</definedName>
    <definedName name="объем___2___2" localSheetId="6">#REF!</definedName>
    <definedName name="объем___2___2">#REF!</definedName>
    <definedName name="объем___2___3" localSheetId="6">#REF!</definedName>
    <definedName name="объем___2___3">#REF!</definedName>
    <definedName name="объем___2___4" localSheetId="6">#REF!</definedName>
    <definedName name="объем___2___4">#REF!</definedName>
    <definedName name="объем___2___6" localSheetId="6">#REF!</definedName>
    <definedName name="объем___2___6">#REF!</definedName>
    <definedName name="объем___2___8" localSheetId="6">#REF!</definedName>
    <definedName name="объем___2___8">#REF!</definedName>
    <definedName name="объем___3" localSheetId="6">#REF!</definedName>
    <definedName name="объем___3">#REF!</definedName>
    <definedName name="объем___3___0" localSheetId="6">#REF!</definedName>
    <definedName name="объем___3___0">#REF!</definedName>
    <definedName name="объем___3___0___0">NA()</definedName>
    <definedName name="объем___3___10" localSheetId="6">#REF!</definedName>
    <definedName name="объем___3___10">#REF!</definedName>
    <definedName name="объем___3___2" localSheetId="6">#REF!</definedName>
    <definedName name="объем___3___2">#REF!</definedName>
    <definedName name="объем___3___3" localSheetId="6">#REF!</definedName>
    <definedName name="объем___3___3">#REF!</definedName>
    <definedName name="объем___3___4" localSheetId="6">#REF!</definedName>
    <definedName name="объем___3___4">#REF!</definedName>
    <definedName name="объем___3___6" localSheetId="6">#REF!</definedName>
    <definedName name="объем___3___6">#REF!</definedName>
    <definedName name="объем___3___8" localSheetId="6">#REF!</definedName>
    <definedName name="объем___3___8">#REF!</definedName>
    <definedName name="объем___4" localSheetId="6">#REF!</definedName>
    <definedName name="объем___4">#REF!</definedName>
    <definedName name="объем___4___0">NA()</definedName>
    <definedName name="объем___4___0___0" localSheetId="6">#REF!</definedName>
    <definedName name="объем___4___0___0">#REF!</definedName>
    <definedName name="объем___4___0___0___0" localSheetId="6">#REF!</definedName>
    <definedName name="объем___4___0___0___0">#REF!</definedName>
    <definedName name="объем___4___10" localSheetId="6">#REF!</definedName>
    <definedName name="объем___4___10">#REF!</definedName>
    <definedName name="объем___4___12" localSheetId="6">#REF!</definedName>
    <definedName name="объем___4___12">#REF!</definedName>
    <definedName name="объем___4___2" localSheetId="6">#REF!</definedName>
    <definedName name="объем___4___2">#REF!</definedName>
    <definedName name="объем___4___3" localSheetId="6">#REF!</definedName>
    <definedName name="объем___4___3">#REF!</definedName>
    <definedName name="объем___4___4" localSheetId="6">#REF!</definedName>
    <definedName name="объем___4___4">#REF!</definedName>
    <definedName name="объем___4___6" localSheetId="6">#REF!</definedName>
    <definedName name="объем___4___6">#REF!</definedName>
    <definedName name="объем___4___8" localSheetId="6">#REF!</definedName>
    <definedName name="объем___4___8">#REF!</definedName>
    <definedName name="объем___5">NA()</definedName>
    <definedName name="объем___5___0" localSheetId="6">#REF!</definedName>
    <definedName name="объем___5___0">#REF!</definedName>
    <definedName name="объем___5___0___0" localSheetId="6">#REF!</definedName>
    <definedName name="объем___5___0___0">#REF!</definedName>
    <definedName name="объем___5___0___0___0" localSheetId="6">#REF!</definedName>
    <definedName name="объем___5___0___0___0">#REF!</definedName>
    <definedName name="объем___5___3">NA()</definedName>
    <definedName name="объем___6">NA()</definedName>
    <definedName name="объем___6___0" localSheetId="6">#REF!</definedName>
    <definedName name="объем___6___0">#REF!</definedName>
    <definedName name="объем___6___0___0" localSheetId="6">#REF!</definedName>
    <definedName name="объем___6___0___0">#REF!</definedName>
    <definedName name="объем___6___0___0___0" localSheetId="6">#REF!</definedName>
    <definedName name="объем___6___0___0___0">#REF!</definedName>
    <definedName name="объем___6___1" localSheetId="6">#REF!</definedName>
    <definedName name="объем___6___1">#REF!</definedName>
    <definedName name="объем___6___10" localSheetId="6">#REF!</definedName>
    <definedName name="объем___6___10">#REF!</definedName>
    <definedName name="объем___6___12" localSheetId="6">#REF!</definedName>
    <definedName name="объем___6___12">#REF!</definedName>
    <definedName name="объем___6___2" localSheetId="6">#REF!</definedName>
    <definedName name="объем___6___2">#REF!</definedName>
    <definedName name="объем___6___4" localSheetId="6">#REF!</definedName>
    <definedName name="объем___6___4">#REF!</definedName>
    <definedName name="объем___6___6" localSheetId="6">#REF!</definedName>
    <definedName name="объем___6___6">#REF!</definedName>
    <definedName name="объем___6___8" localSheetId="6">#REF!</definedName>
    <definedName name="объем___6___8">#REF!</definedName>
    <definedName name="объем___7" localSheetId="6">#REF!</definedName>
    <definedName name="объем___7">#REF!</definedName>
    <definedName name="объем___7___0" localSheetId="6">#REF!</definedName>
    <definedName name="объем___7___0">#REF!</definedName>
    <definedName name="объем___7___10" localSheetId="6">#REF!</definedName>
    <definedName name="объем___7___10">#REF!</definedName>
    <definedName name="объем___7___2" localSheetId="6">#REF!</definedName>
    <definedName name="объем___7___2">#REF!</definedName>
    <definedName name="объем___7___4" localSheetId="6">#REF!</definedName>
    <definedName name="объем___7___4">#REF!</definedName>
    <definedName name="объем___7___6" localSheetId="6">#REF!</definedName>
    <definedName name="объем___7___6">#REF!</definedName>
    <definedName name="объем___7___8" localSheetId="6">#REF!</definedName>
    <definedName name="объем___7___8">#REF!</definedName>
    <definedName name="объем___8" localSheetId="6">#REF!</definedName>
    <definedName name="объем___8">#REF!</definedName>
    <definedName name="объем___8___0" localSheetId="6">#REF!</definedName>
    <definedName name="объем___8___0">#REF!</definedName>
    <definedName name="объем___8___0___0" localSheetId="6">#REF!</definedName>
    <definedName name="объем___8___0___0">#REF!</definedName>
    <definedName name="объем___8___0___0___0" localSheetId="6">#REF!</definedName>
    <definedName name="объем___8___0___0___0">#REF!</definedName>
    <definedName name="объем___8___1" localSheetId="6">#REF!</definedName>
    <definedName name="объем___8___1">#REF!</definedName>
    <definedName name="объем___8___10" localSheetId="6">#REF!</definedName>
    <definedName name="объем___8___10">#REF!</definedName>
    <definedName name="объем___8___12" localSheetId="6">#REF!</definedName>
    <definedName name="объем___8___12">#REF!</definedName>
    <definedName name="объем___8___2" localSheetId="6">#REF!</definedName>
    <definedName name="объем___8___2">#REF!</definedName>
    <definedName name="объем___8___4" localSheetId="6">#REF!</definedName>
    <definedName name="объем___8___4">#REF!</definedName>
    <definedName name="объем___8___6" localSheetId="6">#REF!</definedName>
    <definedName name="объем___8___6">#REF!</definedName>
    <definedName name="объем___8___8" localSheetId="6">#REF!</definedName>
    <definedName name="объем___8___8">#REF!</definedName>
    <definedName name="объем___9" localSheetId="6">#REF!</definedName>
    <definedName name="объем___9">#REF!</definedName>
    <definedName name="объем___9___0" localSheetId="6">#REF!</definedName>
    <definedName name="объем___9___0">#REF!</definedName>
    <definedName name="объем___9___0___0" localSheetId="6">#REF!</definedName>
    <definedName name="объем___9___0___0">#REF!</definedName>
    <definedName name="объем___9___0___0___0" localSheetId="6">#REF!</definedName>
    <definedName name="объем___9___0___0___0">#REF!</definedName>
    <definedName name="объем___9___10" localSheetId="6">#REF!</definedName>
    <definedName name="объем___9___10">#REF!</definedName>
    <definedName name="объем___9___2" localSheetId="6">#REF!</definedName>
    <definedName name="объем___9___2">#REF!</definedName>
    <definedName name="объем___9___4" localSheetId="6">#REF!</definedName>
    <definedName name="объем___9___4">#REF!</definedName>
    <definedName name="объем___9___6" localSheetId="6">#REF!</definedName>
    <definedName name="объем___9___6">#REF!</definedName>
    <definedName name="объем___9___8" localSheetId="6">#REF!</definedName>
    <definedName name="объем___9___8">#REF!</definedName>
    <definedName name="объем1" localSheetId="6">#REF!</definedName>
    <definedName name="объем1">#REF!</definedName>
    <definedName name="ов" localSheetId="6">#REF!</definedName>
    <definedName name="ов">#REF!</definedName>
    <definedName name="овао" localSheetId="6">#REF!</definedName>
    <definedName name="овао">#REF!</definedName>
    <definedName name="овено" localSheetId="6">#REF!</definedName>
    <definedName name="овено">#REF!</definedName>
    <definedName name="овпв" localSheetId="6">#REF!</definedName>
    <definedName name="овпв">#REF!</definedName>
    <definedName name="одлпд" localSheetId="6">#REF!</definedName>
    <definedName name="одлпд">#REF!</definedName>
    <definedName name="оев" localSheetId="6">#REF!</definedName>
    <definedName name="оев">#REF!</definedName>
    <definedName name="оек" localSheetId="6">#REF!</definedName>
    <definedName name="оек">#REF!</definedName>
    <definedName name="ок">'[55]СметаСводная Рыб'!$C$9</definedName>
    <definedName name="окн" localSheetId="6">#REF!</definedName>
    <definedName name="окн">#REF!</definedName>
    <definedName name="олодод" localSheetId="6">#REF!</definedName>
    <definedName name="олодод">#REF!</definedName>
    <definedName name="олорлшгш" localSheetId="6">#REF!</definedName>
    <definedName name="олорлшгш">#REF!</definedName>
    <definedName name="олпрол" localSheetId="6">#REF!</definedName>
    <definedName name="олпрол">#REF!</definedName>
    <definedName name="олролрт" localSheetId="6">#REF!</definedName>
    <definedName name="олролрт">#REF!</definedName>
    <definedName name="олрщшошшлд" localSheetId="6">#REF!</definedName>
    <definedName name="олрщшошшлд">#REF!</definedName>
    <definedName name="олюдю" localSheetId="6">#REF!</definedName>
    <definedName name="олюдю">#REF!</definedName>
    <definedName name="ОЛЯ" localSheetId="6">#REF!</definedName>
    <definedName name="ОЛЯ">#REF!</definedName>
    <definedName name="Омская_область" localSheetId="6">#REF!</definedName>
    <definedName name="Омская_область">#REF!</definedName>
    <definedName name="Омская_область_1" localSheetId="6">#REF!</definedName>
    <definedName name="Омская_область_1">#REF!</definedName>
    <definedName name="оо" localSheetId="6">#REF!</definedName>
    <definedName name="оо">#REF!</definedName>
    <definedName name="ооо" localSheetId="6">#REF!</definedName>
    <definedName name="ооо">#REF!</definedName>
    <definedName name="ООО_НИИПРИИ___Севзапинжтехнология" localSheetId="6">#REF!</definedName>
    <definedName name="ООО_НИИПРИИ___Севзапинжтехнология">#REF!</definedName>
    <definedName name="оооо" localSheetId="6">#REF!</definedName>
    <definedName name="оооо">#REF!</definedName>
    <definedName name="ооооооооооо" localSheetId="6">#REF!</definedName>
    <definedName name="ооооооооооо">#REF!</definedName>
    <definedName name="ООС" localSheetId="6">#REF!</definedName>
    <definedName name="ООС">#REF!</definedName>
    <definedName name="оос1" localSheetId="6">#REF!</definedName>
    <definedName name="оос1">#REF!</definedName>
    <definedName name="оот" localSheetId="6">#REF!</definedName>
    <definedName name="оот">#REF!</definedName>
    <definedName name="опао" localSheetId="6">#REF!</definedName>
    <definedName name="опао">#REF!</definedName>
    <definedName name="Описание_группы_строек" localSheetId="0">#REF!</definedName>
    <definedName name="Описание_группы_строек" localSheetId="2">#REF!</definedName>
    <definedName name="Описание_группы_строек" localSheetId="3">#REF!</definedName>
    <definedName name="Описание_группы_строек" localSheetId="4">#REF!</definedName>
    <definedName name="Описание_группы_строек" localSheetId="5">#REF!</definedName>
    <definedName name="Описание_группы_строек" localSheetId="6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 localSheetId="2">#REF!</definedName>
    <definedName name="Описание_локальной_сметы" localSheetId="3">#REF!</definedName>
    <definedName name="Описание_локальной_сметы" localSheetId="4">#REF!</definedName>
    <definedName name="Описание_локальной_сметы" localSheetId="5">#REF!</definedName>
    <definedName name="Описание_локальной_сметы" localSheetId="6">#REF!</definedName>
    <definedName name="Описание_локальной_сметы">#REF!</definedName>
    <definedName name="Описание_объекта" localSheetId="0">#REF!</definedName>
    <definedName name="Описание_объекта" localSheetId="2">#REF!</definedName>
    <definedName name="Описание_объекта" localSheetId="3">#REF!</definedName>
    <definedName name="Описание_объекта" localSheetId="4">#REF!</definedName>
    <definedName name="Описание_объекта" localSheetId="5">#REF!</definedName>
    <definedName name="Описание_объекта" localSheetId="6">#REF!</definedName>
    <definedName name="Описание_объекта">#REF!</definedName>
    <definedName name="Описание_объектной_сметы" localSheetId="0">#REF!</definedName>
    <definedName name="Описание_объектной_сметы" localSheetId="2">#REF!</definedName>
    <definedName name="Описание_объектной_сметы" localSheetId="3">#REF!</definedName>
    <definedName name="Описание_объектной_сметы" localSheetId="4">#REF!</definedName>
    <definedName name="Описание_объектной_сметы" localSheetId="5">#REF!</definedName>
    <definedName name="Описание_объектной_сметы" localSheetId="6">#REF!</definedName>
    <definedName name="Описание_объектной_сметы">#REF!</definedName>
    <definedName name="Описание_очереди" localSheetId="0">#REF!</definedName>
    <definedName name="Описание_очереди" localSheetId="2">#REF!</definedName>
    <definedName name="Описание_очереди" localSheetId="3">#REF!</definedName>
    <definedName name="Описание_очереди" localSheetId="4">#REF!</definedName>
    <definedName name="Описание_очереди" localSheetId="5">#REF!</definedName>
    <definedName name="Описание_очереди" localSheetId="6">#REF!</definedName>
    <definedName name="Описание_очереди">#REF!</definedName>
    <definedName name="Описание_пускового_комплекса" localSheetId="0">#REF!</definedName>
    <definedName name="Описание_пускового_комплекса" localSheetId="2">#REF!</definedName>
    <definedName name="Описание_пускового_комплекса" localSheetId="3">#REF!</definedName>
    <definedName name="Описание_пускового_комплекса" localSheetId="4">#REF!</definedName>
    <definedName name="Описание_пускового_комплекса" localSheetId="5">#REF!</definedName>
    <definedName name="Описание_пускового_комплекса" localSheetId="6">#REF!</definedName>
    <definedName name="Описание_пускового_комплекса">#REF!</definedName>
    <definedName name="Описание_сводного_сметного_расчета" localSheetId="0">#REF!</definedName>
    <definedName name="Описание_сводного_сметного_расчета" localSheetId="2">#REF!</definedName>
    <definedName name="Описание_сводного_сметного_расчета" localSheetId="3">#REF!</definedName>
    <definedName name="Описание_сводного_сметного_расчета" localSheetId="4">#REF!</definedName>
    <definedName name="Описание_сводного_сметного_расчета" localSheetId="5">#REF!</definedName>
    <definedName name="Описание_сводного_сметного_расчета" localSheetId="6">#REF!</definedName>
    <definedName name="Описание_сводного_сметного_расчета">#REF!</definedName>
    <definedName name="Описание_стройки" localSheetId="0">#REF!</definedName>
    <definedName name="Описание_стройки" localSheetId="2">#REF!</definedName>
    <definedName name="Описание_стройки" localSheetId="3">#REF!</definedName>
    <definedName name="Описание_стройки" localSheetId="4">#REF!</definedName>
    <definedName name="Описание_стройки" localSheetId="5">#REF!</definedName>
    <definedName name="Описание_стройки" localSheetId="6">#REF!</definedName>
    <definedName name="Описание_стройки">#REF!</definedName>
    <definedName name="ор" localSheetId="6">#REF!</definedName>
    <definedName name="ор">#REF!</definedName>
    <definedName name="Организация">[73]списки!$B$2:$B$8</definedName>
    <definedName name="Оренбургская_область" localSheetId="6">#REF!</definedName>
    <definedName name="Оренбургская_область">#REF!</definedName>
    <definedName name="Оренбургская_область_1" localSheetId="6">#REF!</definedName>
    <definedName name="Оренбургская_область_1">#REF!</definedName>
    <definedName name="Орловская_область" localSheetId="6">#REF!</definedName>
    <definedName name="Орловская_область">#REF!</definedName>
    <definedName name="ороп" localSheetId="6">[98]сводная!#REF!</definedName>
    <definedName name="ороп">[98]сводная!#REF!</definedName>
    <definedName name="орп" localSheetId="6">[99]Смета!#REF!</definedName>
    <definedName name="орп">[99]Смета!#REF!</definedName>
    <definedName name="орппапаа" localSheetId="6">#REF!</definedName>
    <definedName name="орппапаа">#REF!</definedName>
    <definedName name="ОРУ_по_блочным_и_мостиковым_схемам">[40]Таблица!$B$465:$B$476</definedName>
    <definedName name="орьл" localSheetId="6">[8]топография!#REF!</definedName>
    <definedName name="орьл">[8]топография!#REF!</definedName>
    <definedName name="Основание" localSheetId="0">#REF!</definedName>
    <definedName name="Основание" localSheetId="2">#REF!</definedName>
    <definedName name="Основание" localSheetId="3">#REF!</definedName>
    <definedName name="Основание" localSheetId="4">#REF!</definedName>
    <definedName name="Основание" localSheetId="5">#REF!</definedName>
    <definedName name="Основание" localSheetId="6">#REF!</definedName>
    <definedName name="Основание">#REF!</definedName>
    <definedName name="Отвод_земель_ПС_20">[40]Таблица!$B$666:$B$672</definedName>
    <definedName name="Отвод_земель_ПС_35_220">[40]Таблица!$B$675:$B$692</definedName>
    <definedName name="Открытые_подстанции_35_220_кВ_в_целом__элегазовое_и_зарубежное_оборудование">[40]Таблица!$B$388:$B$406</definedName>
    <definedName name="Открытые_подстанции_в_целом">[40]Таблица!$B$367:$B$385</definedName>
    <definedName name="Отчетный_период__учет_выполненных_работ" localSheetId="0">#REF!</definedName>
    <definedName name="Отчетный_период__учет_выполненных_работ" localSheetId="2">#REF!</definedName>
    <definedName name="Отчетный_период__учет_выполненных_работ" localSheetId="3">#REF!</definedName>
    <definedName name="Отчетный_период__учет_выполненных_работ" localSheetId="4">#REF!</definedName>
    <definedName name="Отчетный_период__учет_выполненных_работ" localSheetId="5">#REF!</definedName>
    <definedName name="Отчетный_период__учет_выполненных_работ" localSheetId="6">#REF!</definedName>
    <definedName name="Отчетный_период__учет_выполненных_работ">#REF!</definedName>
    <definedName name="оц.зап." localSheetId="6">[100]!dial_koef_udar</definedName>
    <definedName name="оц.зап.">[100]!dial_koef_udar</definedName>
    <definedName name="оч">'[88]СВОДКА развязка 1'!$E$9</definedName>
    <definedName name="оьт" localSheetId="6">#REF!</definedName>
    <definedName name="оьт">#REF!</definedName>
    <definedName name="оьыватв" localSheetId="6">#REF!</definedName>
    <definedName name="оьыватв">#REF!</definedName>
    <definedName name="оюю" localSheetId="6">#REF!</definedName>
    <definedName name="оюю">#REF!</definedName>
    <definedName name="п" localSheetId="6">#REF!</definedName>
    <definedName name="п">#REF!</definedName>
    <definedName name="п121" localSheetId="6">#REF!</definedName>
    <definedName name="п121">#REF!</definedName>
    <definedName name="паа12" localSheetId="6">#REF!</definedName>
    <definedName name="паа12">#REF!</definedName>
    <definedName name="паирав" localSheetId="6">#REF!</definedName>
    <definedName name="паирав">#REF!</definedName>
    <definedName name="пао" localSheetId="6">#REF!</definedName>
    <definedName name="пао">#REF!</definedName>
    <definedName name="пап" localSheetId="6">#REF!</definedName>
    <definedName name="пап">#REF!</definedName>
    <definedName name="парп" localSheetId="6">#REF!</definedName>
    <definedName name="парп">#REF!</definedName>
    <definedName name="паспорт" localSheetId="6">[101]!dial_mater_udar</definedName>
    <definedName name="паспорт">[101]!dial_mater_udar</definedName>
    <definedName name="паша" localSheetId="6">#REF!</definedName>
    <definedName name="паша">#REF!</definedName>
    <definedName name="ПБ" localSheetId="6">#REF!</definedName>
    <definedName name="ПБ">#REF!</definedName>
    <definedName name="пвар" localSheetId="6">#REF!</definedName>
    <definedName name="пвар">#REF!</definedName>
    <definedName name="пвопв" localSheetId="6">#REF!</definedName>
    <definedName name="пвопв">#REF!</definedName>
    <definedName name="пвр" localSheetId="6">#REF!</definedName>
    <definedName name="пвр">#REF!</definedName>
    <definedName name="пврл" localSheetId="6">#REF!</definedName>
    <definedName name="пврл">#REF!</definedName>
    <definedName name="пвррь" localSheetId="6">#REF!</definedName>
    <definedName name="пвррь">#REF!</definedName>
    <definedName name="пврьп" localSheetId="6">#REF!</definedName>
    <definedName name="пврьп">#REF!</definedName>
    <definedName name="пврьпв" localSheetId="6">#REF!</definedName>
    <definedName name="пврьпв">#REF!</definedName>
    <definedName name="пврьпврь" localSheetId="6">#REF!</definedName>
    <definedName name="пврьпврь">#REF!</definedName>
    <definedName name="пвСпп" localSheetId="6">#REF!</definedName>
    <definedName name="пвСпп">#REF!</definedName>
    <definedName name="пвы" localSheetId="6">[17]топография!#REF!</definedName>
    <definedName name="пвы">[17]топография!#REF!</definedName>
    <definedName name="пвьрвпрь" localSheetId="6">#REF!</definedName>
    <definedName name="пвьрвпрь">#REF!</definedName>
    <definedName name="пг" localSheetId="6">#REF!</definedName>
    <definedName name="пг">#REF!</definedName>
    <definedName name="пгшд" localSheetId="6">#REF!</definedName>
    <definedName name="пгшд">#REF!</definedName>
    <definedName name="пдплд" localSheetId="6">#REF!</definedName>
    <definedName name="пдплд">#REF!</definedName>
    <definedName name="Пензенская_область" localSheetId="6">#REF!</definedName>
    <definedName name="Пензенская_область">#REF!</definedName>
    <definedName name="перв_кат" localSheetId="6">#REF!</definedName>
    <definedName name="перв_кат">#REF!</definedName>
    <definedName name="первая_кат" localSheetId="6">#REF!</definedName>
    <definedName name="первая_кат">#REF!</definedName>
    <definedName name="первый" localSheetId="6">#REF!</definedName>
    <definedName name="первый">#REF!</definedName>
    <definedName name="Пермская_область" localSheetId="6">#REF!</definedName>
    <definedName name="Пермская_область">#REF!</definedName>
    <definedName name="Пермская_область_1" localSheetId="6">#REF!</definedName>
    <definedName name="Пермская_область_1">#REF!</definedName>
    <definedName name="перпункт" localSheetId="6">[16]топография!#REF!</definedName>
    <definedName name="перпункт">[16]топография!#REF!</definedName>
    <definedName name="пет">[102]сводная!$E$8</definedName>
    <definedName name="Пи" localSheetId="6">#REF!</definedName>
    <definedName name="Пи">#REF!</definedName>
    <definedName name="Пи_" localSheetId="6">#REF!</definedName>
    <definedName name="Пи_">#REF!</definedName>
    <definedName name="пионер" localSheetId="6">#REF!</definedName>
    <definedName name="пионер">#REF!</definedName>
    <definedName name="Пкр">'[32]Лист опроса'!$B$41</definedName>
    <definedName name="пл" localSheetId="6">#REF!</definedName>
    <definedName name="пл">#REF!</definedName>
    <definedName name="план" localSheetId="6">[17]топография!#REF!</definedName>
    <definedName name="план">[17]топография!#REF!</definedName>
    <definedName name="плдпол" localSheetId="6">#REF!</definedName>
    <definedName name="плдпол">#REF!</definedName>
    <definedName name="плдполд" localSheetId="6">#REF!</definedName>
    <definedName name="плдполд">#REF!</definedName>
    <definedName name="плодолд" localSheetId="6">#REF!</definedName>
    <definedName name="плодолд">#REF!</definedName>
    <definedName name="Площадь" localSheetId="6">#REF!</definedName>
    <definedName name="Площадь">#REF!</definedName>
    <definedName name="Площадь_нелинейных_объектов" localSheetId="6">#REF!</definedName>
    <definedName name="Площадь_нелинейных_объектов">#REF!</definedName>
    <definedName name="Площадь_планшетов" localSheetId="6">#REF!</definedName>
    <definedName name="Площадь_планшетов">#REF!</definedName>
    <definedName name="плп" localSheetId="6">[8]топография!#REF!</definedName>
    <definedName name="плп">[8]топография!#REF!</definedName>
    <definedName name="плыа" localSheetId="6">#REF!</definedName>
    <definedName name="плыа">#REF!</definedName>
    <definedName name="плю" localSheetId="6">#REF!</definedName>
    <definedName name="плю">#REF!</definedName>
    <definedName name="по" localSheetId="6">#REF!</definedName>
    <definedName name="по">#REF!</definedName>
    <definedName name="Побв">[103]сводная!$D$6</definedName>
    <definedName name="пов" localSheetId="6">#REF!</definedName>
    <definedName name="пов">#REF!</definedName>
    <definedName name="Под_напр_ВЛ">[40]Таблица!$O$30</definedName>
    <definedName name="Под_напр_КЛ">[40]Таблица!$P$30</definedName>
    <definedName name="Подвеска_ВОЛС_на_существующих_опорах">[40]Таблица!$B$125:$B$129</definedName>
    <definedName name="Подгон" localSheetId="6">#REF!</definedName>
    <definedName name="Подгон">#REF!</definedName>
    <definedName name="Подзаголовок" localSheetId="6">#REF!</definedName>
    <definedName name="Подзаголовок">#REF!</definedName>
    <definedName name="подлен" localSheetId="6">#REF!</definedName>
    <definedName name="подлен">#REF!</definedName>
    <definedName name="подлжддлджд" localSheetId="6">#REF!</definedName>
    <definedName name="подлжддлджд">#REF!</definedName>
    <definedName name="Подпись1" localSheetId="6">#REF!</definedName>
    <definedName name="Подпись1">#REF!</definedName>
    <definedName name="Подпись2" localSheetId="6">#REF!</definedName>
    <definedName name="Подпись2">#REF!</definedName>
    <definedName name="Подпись3" localSheetId="6">#REF!</definedName>
    <definedName name="Подпись3">#REF!</definedName>
    <definedName name="Подпись4" localSheetId="6">#REF!</definedName>
    <definedName name="Подпись4">#REF!</definedName>
    <definedName name="Подпись5" localSheetId="6">#REF!</definedName>
    <definedName name="Подпись5">#REF!</definedName>
    <definedName name="ПодрядДолжн">[58]ОбмОбслЗемОд!$F$67</definedName>
    <definedName name="ПодрядИмя">[58]ОбмОбслЗемОд!$H$69</definedName>
    <definedName name="Подрядчик">[58]ОбмОбслЗемОд!$A$7</definedName>
    <definedName name="подста" localSheetId="6">#REF!</definedName>
    <definedName name="подста">#REF!</definedName>
    <definedName name="Покупное_ПО" localSheetId="6">#REF!</definedName>
    <definedName name="Покупное_ПО">#REF!</definedName>
    <definedName name="Покупные" localSheetId="6">#REF!</definedName>
    <definedName name="Покупные">#REF!</definedName>
    <definedName name="Покупные_изделия" localSheetId="6">#REF!</definedName>
    <definedName name="Покупные_изделия">#REF!</definedName>
    <definedName name="полд" localSheetId="6">#REF!</definedName>
    <definedName name="полд">#REF!</definedName>
    <definedName name="Полевые" localSheetId="6">#REF!</definedName>
    <definedName name="Полевые">#REF!</definedName>
    <definedName name="попр" localSheetId="6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6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6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6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6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6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6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6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6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6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6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6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6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6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6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6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6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6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6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6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6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6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6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6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6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6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6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6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6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6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6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6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6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6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6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6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6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6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6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6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6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6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6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6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6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6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6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6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6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6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6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6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6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6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6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6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6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6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6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6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6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6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6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6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6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6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6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6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6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6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6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6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6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6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6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6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6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6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6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6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6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6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6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6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6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6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6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6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6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6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6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6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6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6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6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6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6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6">#REF!</definedName>
    <definedName name="Поправочные_коэффициенты_по_письму_Госстроя_от_25.12.90___9___8">#REF!</definedName>
    <definedName name="пордолд" localSheetId="6">#REF!</definedName>
    <definedName name="пордолд">#REF!</definedName>
    <definedName name="Постоянная_часть_закрытых_ПС">[40]Таблица!$B$445:$B$450</definedName>
    <definedName name="Постоянная_часть_открытых_ПС">[40]Таблица!$B$433:$B$442</definedName>
    <definedName name="Постоянный_отвод_земель_ВЛ">[40]Таблица!$B$88:$B$106</definedName>
    <definedName name="Постоянный_отвод_земель_под_КЛ">[40]Таблица!$B$715:$B$718</definedName>
    <definedName name="поток2" localSheetId="6">#REF!</definedName>
    <definedName name="поток2">#REF!</definedName>
    <definedName name="поып" localSheetId="6">[8]топография!#REF!</definedName>
    <definedName name="поып">[8]топография!#REF!</definedName>
    <definedName name="пп" localSheetId="6">#REF!</definedName>
    <definedName name="пп">#REF!</definedName>
    <definedName name="ппвьпр" localSheetId="6">#REF!</definedName>
    <definedName name="ппвьпр">#REF!</definedName>
    <definedName name="ппп" localSheetId="6">#REF!</definedName>
    <definedName name="ппп">#REF!</definedName>
    <definedName name="пппппп">[104]Таблица!$R$26:$R$28</definedName>
    <definedName name="пппппппппппппппппппппппа" localSheetId="6">#REF!</definedName>
    <definedName name="пппппппппппппппппппппппа">#REF!</definedName>
    <definedName name="ПР" localSheetId="6">#REF!</definedName>
    <definedName name="ПР">#REF!</definedName>
    <definedName name="правоп" localSheetId="6">#REF!</definedName>
    <definedName name="правоп">#REF!</definedName>
    <definedName name="прайс">[105]ВПР!$G$3:$H$19</definedName>
    <definedName name="прапоалад" localSheetId="6">[106]топография!#REF!</definedName>
    <definedName name="прапоалад">[106]топография!#REF!</definedName>
    <definedName name="прд" localSheetId="6">#REF!</definedName>
    <definedName name="прд">#REF!</definedName>
    <definedName name="прдо" localSheetId="6">#REF!</definedName>
    <definedName name="прдо">#REF!</definedName>
    <definedName name="прер" localSheetId="6">#REF!</definedName>
    <definedName name="прер">#REF!</definedName>
    <definedName name="приб">[107]сводная!$E$10</definedName>
    <definedName name="прибл">[108]сводная!$E$10</definedName>
    <definedName name="прибыль" localSheetId="6">#REF!</definedName>
    <definedName name="прибыль">#REF!</definedName>
    <definedName name="Прикладное_ПО" localSheetId="6">#REF!</definedName>
    <definedName name="Прикладное_ПО">#REF!</definedName>
    <definedName name="Прилож" localSheetId="6">#REF!</definedName>
    <definedName name="Прилож">#REF!</definedName>
    <definedName name="прим">[109]СметаСводная!$C$7</definedName>
    <definedName name="Приморский_край" localSheetId="6">#REF!</definedName>
    <definedName name="Приморский_край">#REF!</definedName>
    <definedName name="Приморский_край_1" localSheetId="6">#REF!</definedName>
    <definedName name="Приморский_край_1">#REF!</definedName>
    <definedName name="прл" localSheetId="6">#REF!</definedName>
    <definedName name="прл">#REF!</definedName>
    <definedName name="прлв" localSheetId="6">#REF!</definedName>
    <definedName name="прлв">#REF!</definedName>
    <definedName name="прлвпрл" localSheetId="6">#REF!</definedName>
    <definedName name="прлвпрл">#REF!</definedName>
    <definedName name="прлпврл" localSheetId="6">#REF!</definedName>
    <definedName name="прлпврл">#REF!</definedName>
    <definedName name="прлпр" localSheetId="6">#REF!</definedName>
    <definedName name="прлпр">#REF!</definedName>
    <definedName name="прльп" localSheetId="6">#REF!</definedName>
    <definedName name="прльп">#REF!</definedName>
    <definedName name="про" localSheetId="6">#REF!</definedName>
    <definedName name="про">#REF!</definedName>
    <definedName name="пробная" localSheetId="6">#REF!</definedName>
    <definedName name="пробная">#REF!</definedName>
    <definedName name="Проверил" localSheetId="0">#REF!</definedName>
    <definedName name="Проверил" localSheetId="2">#REF!</definedName>
    <definedName name="Проверил" localSheetId="3">#REF!</definedName>
    <definedName name="Проверил" localSheetId="4">#REF!</definedName>
    <definedName name="Проверил" localSheetId="5">#REF!</definedName>
    <definedName name="Проверил" localSheetId="6">#REF!</definedName>
    <definedName name="Проверил">#REF!</definedName>
    <definedName name="провпо" localSheetId="6">#REF!</definedName>
    <definedName name="провпо">#REF!</definedName>
    <definedName name="проект" localSheetId="6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 localSheetId="6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кладка_ВОЛС_в_траншее">[40]Таблица!$B$361:$B$363</definedName>
    <definedName name="пролоддошщ" localSheetId="6">#REF!</definedName>
    <definedName name="пролоддошщ">#REF!</definedName>
    <definedName name="промбез" localSheetId="6">[110]топография!#REF!</definedName>
    <definedName name="промбез">[110]топография!#REF!</definedName>
    <definedName name="Промбезоп" localSheetId="6">#REF!</definedName>
    <definedName name="Промбезоп">#REF!</definedName>
    <definedName name="Промышленная" localSheetId="6">#REF!</definedName>
    <definedName name="Промышленная">#REF!</definedName>
    <definedName name="пропо" localSheetId="6">[16]топография!#REF!</definedName>
    <definedName name="пропо">[16]топография!#REF!</definedName>
    <definedName name="пропр" localSheetId="6">#REF!</definedName>
    <definedName name="пропр">#REF!</definedName>
    <definedName name="Прот">'[32]Лист опроса'!$B$6</definedName>
    <definedName name="Противоаварийная_автоматика_ПС">[40]Таблица!$B$453:$B$462</definedName>
    <definedName name="протоколРМВК" localSheetId="6">#REF!</definedName>
    <definedName name="протоколРМВК">#REF!</definedName>
    <definedName name="прочие" localSheetId="6">#REF!</definedName>
    <definedName name="прочие">#REF!</definedName>
    <definedName name="Прочие_затраты_в_базисных_ценах" localSheetId="0">#REF!</definedName>
    <definedName name="Прочие_затраты_в_базисных_ценах" localSheetId="2">#REF!</definedName>
    <definedName name="Прочие_затраты_в_базисных_ценах" localSheetId="3">#REF!</definedName>
    <definedName name="Прочие_затраты_в_базисных_ценах" localSheetId="4">#REF!</definedName>
    <definedName name="Прочие_затраты_в_базисных_ценах" localSheetId="5">#REF!</definedName>
    <definedName name="Прочие_затраты_в_базисных_ценах" localSheetId="6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 localSheetId="2">#REF!</definedName>
    <definedName name="Прочие_затраты_в_текущих_ценах" localSheetId="3">#REF!</definedName>
    <definedName name="Прочие_затраты_в_текущих_ценах" localSheetId="4">#REF!</definedName>
    <definedName name="Прочие_затраты_в_текущих_ценах" localSheetId="5">#REF!</definedName>
    <definedName name="Прочие_затраты_в_текущих_ценах" localSheetId="6">'[65]Переменные и константы'!#REF!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 localSheetId="2">#REF!</definedName>
    <definedName name="Прочие_затраты_в_текущих_ценах_по_ресурсному_расчету" localSheetId="3">#REF!</definedName>
    <definedName name="Прочие_затраты_в_текущих_ценах_по_ресурсному_расчету" localSheetId="4">#REF!</definedName>
    <definedName name="Прочие_затраты_в_текущих_ценах_по_ресурсному_расчету" localSheetId="5">#REF!</definedName>
    <definedName name="Прочие_затраты_в_текущих_ценах_по_ресурсному_расчету" localSheetId="6">'[65]Переменные и константы'!#REF!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 localSheetId="2">#REF!</definedName>
    <definedName name="Прочие_затраты_в_текущих_ценах_после_применения_индексов" localSheetId="3">#REF!</definedName>
    <definedName name="Прочие_затраты_в_текущих_ценах_после_применения_индексов" localSheetId="4">#REF!</definedName>
    <definedName name="Прочие_затраты_в_текущих_ценах_после_применения_индексов" localSheetId="5">#REF!</definedName>
    <definedName name="Прочие_затраты_в_текущих_ценах_после_применения_индексов" localSheetId="6">'[65]Переменные и константы'!#REF!</definedName>
    <definedName name="Прочие_затраты_в_текущих_ценах_после_применения_индексов">#REF!</definedName>
    <definedName name="Прочие_работы" localSheetId="6">#REF!</definedName>
    <definedName name="Прочие_работы">#REF!</definedName>
    <definedName name="прп" localSheetId="6">[16]топография!#REF!</definedName>
    <definedName name="прп">[16]топография!#REF!</definedName>
    <definedName name="прпр" localSheetId="6">[30]Коэфф1.!#REF!</definedName>
    <definedName name="прпр">[30]Коэфф1.!#REF!</definedName>
    <definedName name="прпр_1" localSheetId="6">#REF!</definedName>
    <definedName name="прпр_1">#REF!</definedName>
    <definedName name="пртпр" localSheetId="6">#REF!</definedName>
    <definedName name="пртпр">#REF!</definedName>
    <definedName name="прч" localSheetId="6">#REF!</definedName>
    <definedName name="прч">#REF!</definedName>
    <definedName name="прь" localSheetId="6">#REF!</definedName>
    <definedName name="прь">#REF!</definedName>
    <definedName name="прьв" localSheetId="6">#REF!</definedName>
    <definedName name="прьв">#REF!</definedName>
    <definedName name="прьвпрь" localSheetId="6">[8]топография!#REF!</definedName>
    <definedName name="прьвпрь">[8]топография!#REF!</definedName>
    <definedName name="прьто" localSheetId="6">#REF!</definedName>
    <definedName name="прьто">#REF!</definedName>
    <definedName name="пс" localSheetId="6">#REF!</definedName>
    <definedName name="пс">#REF!</definedName>
    <definedName name="пс40" localSheetId="6">#REF!</definedName>
    <definedName name="пс40">#REF!</definedName>
    <definedName name="псков">[111]свод!$E$10</definedName>
    <definedName name="Псковская_область" localSheetId="6">#REF!</definedName>
    <definedName name="Псковская_область">#REF!</definedName>
    <definedName name="псрл" localSheetId="6">#REF!</definedName>
    <definedName name="псрл">#REF!</definedName>
    <definedName name="пус">[48]сводная!$E$8</definedName>
    <definedName name="пуш">'[112]СметаСводная пуш'!$F$7</definedName>
    <definedName name="пшждю" localSheetId="6">#REF!</definedName>
    <definedName name="пшждю">#REF!</definedName>
    <definedName name="пьбю" localSheetId="6">#REF!</definedName>
    <definedName name="пьбю">#REF!</definedName>
    <definedName name="пьюию" localSheetId="6">#REF!</definedName>
    <definedName name="пьюию">#REF!</definedName>
    <definedName name="пятый" localSheetId="6">#REF!</definedName>
    <definedName name="пятый">#REF!</definedName>
    <definedName name="р" localSheetId="6">#REF!</definedName>
    <definedName name="р">#REF!</definedName>
    <definedName name="раб" localSheetId="6">#REF!</definedName>
    <definedName name="раб">#REF!</definedName>
    <definedName name="рабдень">'[57]Расчет работы'!$G$2</definedName>
    <definedName name="Работа1" localSheetId="6">#REF!</definedName>
    <definedName name="Работа1">#REF!</definedName>
    <definedName name="Работа10" localSheetId="6">#REF!</definedName>
    <definedName name="Работа10">#REF!</definedName>
    <definedName name="Работа11" localSheetId="6">#REF!</definedName>
    <definedName name="Работа11">#REF!</definedName>
    <definedName name="Работа12" localSheetId="6">#REF!</definedName>
    <definedName name="Работа12">#REF!</definedName>
    <definedName name="Работа13" localSheetId="6">#REF!</definedName>
    <definedName name="Работа13">#REF!</definedName>
    <definedName name="Работа14" localSheetId="6">#REF!</definedName>
    <definedName name="Работа14">#REF!</definedName>
    <definedName name="Работа15" localSheetId="6">#REF!</definedName>
    <definedName name="Работа15">#REF!</definedName>
    <definedName name="Работа16" localSheetId="6">#REF!</definedName>
    <definedName name="Работа16">#REF!</definedName>
    <definedName name="Работа17" localSheetId="6">#REF!</definedName>
    <definedName name="Работа17">#REF!</definedName>
    <definedName name="Работа18" localSheetId="6">#REF!</definedName>
    <definedName name="Работа18">#REF!</definedName>
    <definedName name="Работа19" localSheetId="6">#REF!</definedName>
    <definedName name="Работа19">#REF!</definedName>
    <definedName name="Работа2" localSheetId="6">#REF!</definedName>
    <definedName name="Работа2">#REF!</definedName>
    <definedName name="Работа20" localSheetId="6">#REF!</definedName>
    <definedName name="Работа20">#REF!</definedName>
    <definedName name="Работа21" localSheetId="6">#REF!</definedName>
    <definedName name="Работа21">#REF!</definedName>
    <definedName name="Работа22" localSheetId="6">#REF!</definedName>
    <definedName name="Работа22">#REF!</definedName>
    <definedName name="Работа23" localSheetId="6">#REF!</definedName>
    <definedName name="Работа23">#REF!</definedName>
    <definedName name="Работа24" localSheetId="6">#REF!</definedName>
    <definedName name="Работа24">#REF!</definedName>
    <definedName name="Работа25" localSheetId="6">#REF!</definedName>
    <definedName name="Работа25">#REF!</definedName>
    <definedName name="Работа26" localSheetId="6">#REF!</definedName>
    <definedName name="Работа26">#REF!</definedName>
    <definedName name="Работа27" localSheetId="6">#REF!</definedName>
    <definedName name="Работа27">#REF!</definedName>
    <definedName name="Работа28" localSheetId="6">#REF!</definedName>
    <definedName name="Работа28">#REF!</definedName>
    <definedName name="Работа29" localSheetId="6">#REF!</definedName>
    <definedName name="Работа29">#REF!</definedName>
    <definedName name="Работа3" localSheetId="6">#REF!</definedName>
    <definedName name="Работа3">#REF!</definedName>
    <definedName name="Работа30" localSheetId="6">#REF!</definedName>
    <definedName name="Работа30">#REF!</definedName>
    <definedName name="Работа31" localSheetId="6">#REF!</definedName>
    <definedName name="Работа31">#REF!</definedName>
    <definedName name="Работа32" localSheetId="6">#REF!</definedName>
    <definedName name="Работа32">#REF!</definedName>
    <definedName name="Работа33" localSheetId="6">#REF!</definedName>
    <definedName name="Работа33">#REF!</definedName>
    <definedName name="Работа34" localSheetId="6">#REF!</definedName>
    <definedName name="Работа34">#REF!</definedName>
    <definedName name="Работа35" localSheetId="6">#REF!</definedName>
    <definedName name="Работа35">#REF!</definedName>
    <definedName name="Работа36" localSheetId="6">#REF!</definedName>
    <definedName name="Работа36">#REF!</definedName>
    <definedName name="Работа37" localSheetId="6">#REF!</definedName>
    <definedName name="Работа37">#REF!</definedName>
    <definedName name="Работа38" localSheetId="6">#REF!</definedName>
    <definedName name="Работа38">#REF!</definedName>
    <definedName name="Работа39" localSheetId="6">#REF!</definedName>
    <definedName name="Работа39">#REF!</definedName>
    <definedName name="Работа4" localSheetId="6">#REF!</definedName>
    <definedName name="Работа4">#REF!</definedName>
    <definedName name="Работа40" localSheetId="6">#REF!</definedName>
    <definedName name="Работа40">#REF!</definedName>
    <definedName name="Работа41" localSheetId="6">#REF!</definedName>
    <definedName name="Работа41">#REF!</definedName>
    <definedName name="Работа42" localSheetId="6">#REF!</definedName>
    <definedName name="Работа42">#REF!</definedName>
    <definedName name="Работа43" localSheetId="6">#REF!</definedName>
    <definedName name="Работа43">#REF!</definedName>
    <definedName name="Работа44" localSheetId="6">#REF!</definedName>
    <definedName name="Работа44">#REF!</definedName>
    <definedName name="Работа45" localSheetId="6">#REF!</definedName>
    <definedName name="Работа45">#REF!</definedName>
    <definedName name="Работа46" localSheetId="6">#REF!</definedName>
    <definedName name="Работа46">#REF!</definedName>
    <definedName name="Работа47" localSheetId="6">#REF!</definedName>
    <definedName name="Работа47">#REF!</definedName>
    <definedName name="Работа48" localSheetId="6">#REF!</definedName>
    <definedName name="Работа48">#REF!</definedName>
    <definedName name="Работа49" localSheetId="6">#REF!</definedName>
    <definedName name="Работа49">#REF!</definedName>
    <definedName name="Работа5" localSheetId="6">#REF!</definedName>
    <definedName name="Работа5">#REF!</definedName>
    <definedName name="Работа50" localSheetId="6">#REF!</definedName>
    <definedName name="Работа50">#REF!</definedName>
    <definedName name="Работа51" localSheetId="6">#REF!</definedName>
    <definedName name="Работа51">#REF!</definedName>
    <definedName name="Работа52" localSheetId="6">#REF!</definedName>
    <definedName name="Работа52">#REF!</definedName>
    <definedName name="Работа53" localSheetId="6">#REF!</definedName>
    <definedName name="Работа53">#REF!</definedName>
    <definedName name="Работа54" localSheetId="6">#REF!</definedName>
    <definedName name="Работа54">#REF!</definedName>
    <definedName name="Работа55" localSheetId="6">#REF!</definedName>
    <definedName name="Работа55">#REF!</definedName>
    <definedName name="Работа56" localSheetId="6">#REF!</definedName>
    <definedName name="Работа56">#REF!</definedName>
    <definedName name="Работа57" localSheetId="6">#REF!</definedName>
    <definedName name="Работа57">#REF!</definedName>
    <definedName name="Работа58" localSheetId="6">#REF!</definedName>
    <definedName name="Работа58">#REF!</definedName>
    <definedName name="Работа59" localSheetId="6">#REF!</definedName>
    <definedName name="Работа59">#REF!</definedName>
    <definedName name="Работа6" localSheetId="6">#REF!</definedName>
    <definedName name="Работа6">#REF!</definedName>
    <definedName name="Работа60" localSheetId="6">#REF!</definedName>
    <definedName name="Работа60">#REF!</definedName>
    <definedName name="Работа7" localSheetId="6">#REF!</definedName>
    <definedName name="Работа7">#REF!</definedName>
    <definedName name="Работа8" localSheetId="6">#REF!</definedName>
    <definedName name="Работа8">#REF!</definedName>
    <definedName name="Работа9" localSheetId="6">#REF!</definedName>
    <definedName name="Работа9">#REF!</definedName>
    <definedName name="Рабочая" localSheetId="6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 localSheetId="6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дел" localSheetId="6">#REF!</definedName>
    <definedName name="Раздел">#REF!</definedName>
    <definedName name="Разработка" localSheetId="6">#REF!</definedName>
    <definedName name="Разработка">#REF!</definedName>
    <definedName name="Разработка_" localSheetId="6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 localSheetId="6">граж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6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 localSheetId="0">#REF!</definedName>
    <definedName name="Районный_к_т_к_ЗП" localSheetId="2">#REF!</definedName>
    <definedName name="Районный_к_т_к_ЗП" localSheetId="3">#REF!</definedName>
    <definedName name="Районный_к_т_к_ЗП" localSheetId="4">#REF!</definedName>
    <definedName name="Районный_к_т_к_ЗП" localSheetId="5">#REF!</definedName>
    <definedName name="Районный_к_т_к_ЗП" localSheetId="6">'[65]Переменные и константы'!#REF!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 localSheetId="2">#REF!</definedName>
    <definedName name="Районный_к_т_к_ЗП_по_ресурсному_расчету" localSheetId="3">#REF!</definedName>
    <definedName name="Районный_к_т_к_ЗП_по_ресурсному_расчету" localSheetId="4">#REF!</definedName>
    <definedName name="Районный_к_т_к_ЗП_по_ресурсному_расчету" localSheetId="5">#REF!</definedName>
    <definedName name="Районный_к_т_к_ЗП_по_ресурсному_расчету" localSheetId="6">'[65]Переменные и константы'!#REF!</definedName>
    <definedName name="Районный_к_т_к_ЗП_по_ресурсному_расчету">#REF!</definedName>
    <definedName name="раоб" localSheetId="6">#REF!</definedName>
    <definedName name="раоб">#REF!</definedName>
    <definedName name="раобароб" localSheetId="6">#REF!</definedName>
    <definedName name="раобароб">#REF!</definedName>
    <definedName name="раобь" localSheetId="6">#REF!</definedName>
    <definedName name="раобь">#REF!</definedName>
    <definedName name="раолао" localSheetId="6">#REF!</definedName>
    <definedName name="раолао">#REF!</definedName>
    <definedName name="расчет" localSheetId="6">#REF!</definedName>
    <definedName name="расчет">#REF!</definedName>
    <definedName name="Расчет_реконструкции">[40]Таблица!$M$7:$M$8</definedName>
    <definedName name="расчет1">'[113]Исх. данные'!$D$37</definedName>
    <definedName name="Расчёт1">'[114]Смета 7'!$F$1</definedName>
    <definedName name="Расширение_ПС">[40]Таблица!$M$9:$M$10</definedName>
    <definedName name="рбтмь" localSheetId="6">#REF!</definedName>
    <definedName name="рбтмь">#REF!</definedName>
    <definedName name="ргл" localSheetId="6">#REF!</definedName>
    <definedName name="ргл">#REF!</definedName>
    <definedName name="РД" localSheetId="6">#REF!</definedName>
    <definedName name="РД">#REF!</definedName>
    <definedName name="рдп" localSheetId="6">#REF!</definedName>
    <definedName name="рдп">#REF!</definedName>
    <definedName name="Реакторы">[40]Таблица!$B$562:$B$609</definedName>
    <definedName name="Регионы">[40]Регионы!$B$6:$B$90</definedName>
    <definedName name="Регистрационный_номер_группы_строек" localSheetId="0">#REF!</definedName>
    <definedName name="Регистрационный_номер_группы_строек" localSheetId="2">#REF!</definedName>
    <definedName name="Регистрационный_номер_группы_строек" localSheetId="3">#REF!</definedName>
    <definedName name="Регистрационный_номер_группы_строек" localSheetId="4">#REF!</definedName>
    <definedName name="Регистрационный_номер_группы_строек" localSheetId="5">#REF!</definedName>
    <definedName name="Регистрационный_номер_группы_строек" localSheetId="6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 localSheetId="2">#REF!</definedName>
    <definedName name="Регистрационный_номер_локальной_сметы" localSheetId="3">#REF!</definedName>
    <definedName name="Регистрационный_номер_локальной_сметы" localSheetId="4">#REF!</definedName>
    <definedName name="Регистрационный_номер_локальной_сметы" localSheetId="5">#REF!</definedName>
    <definedName name="Регистрационный_номер_локальной_сметы" localSheetId="6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 localSheetId="2">#REF!</definedName>
    <definedName name="Регистрационный_номер_объекта" localSheetId="3">#REF!</definedName>
    <definedName name="Регистрационный_номер_объекта" localSheetId="4">#REF!</definedName>
    <definedName name="Регистрационный_номер_объекта" localSheetId="5">#REF!</definedName>
    <definedName name="Регистрационный_номер_объекта" localSheetId="6">#REF!</definedName>
    <definedName name="Регистрационный_номер_объекта">#REF!</definedName>
    <definedName name="Регистрационный_номер_объектной_сметы" localSheetId="0">#REF!</definedName>
    <definedName name="Регистрационный_номер_объектной_сметы" localSheetId="2">#REF!</definedName>
    <definedName name="Регистрационный_номер_объектной_сметы" localSheetId="3">#REF!</definedName>
    <definedName name="Регистрационный_номер_объектной_сметы" localSheetId="4">#REF!</definedName>
    <definedName name="Регистрационный_номер_объектной_сметы" localSheetId="5">#REF!</definedName>
    <definedName name="Регистрационный_номер_объектной_сметы" localSheetId="6">#REF!</definedName>
    <definedName name="Регистрационный_номер_объектной_сметы">#REF!</definedName>
    <definedName name="Регистрационный_номер_очереди" localSheetId="0">#REF!</definedName>
    <definedName name="Регистрационный_номер_очереди" localSheetId="2">#REF!</definedName>
    <definedName name="Регистрационный_номер_очереди" localSheetId="3">#REF!</definedName>
    <definedName name="Регистрационный_номер_очереди" localSheetId="4">#REF!</definedName>
    <definedName name="Регистрационный_номер_очереди" localSheetId="5">#REF!</definedName>
    <definedName name="Регистрационный_номер_очереди" localSheetId="6">#REF!</definedName>
    <definedName name="Регистрационный_номер_очереди">#REF!</definedName>
    <definedName name="Регистрационный_номер_пускового_комплекса" localSheetId="0">#REF!</definedName>
    <definedName name="Регистрационный_номер_пускового_комплекса" localSheetId="2">#REF!</definedName>
    <definedName name="Регистрационный_номер_пускового_комплекса" localSheetId="3">#REF!</definedName>
    <definedName name="Регистрационный_номер_пускового_комплекса" localSheetId="4">#REF!</definedName>
    <definedName name="Регистрационный_номер_пускового_комплекса" localSheetId="5">#REF!</definedName>
    <definedName name="Регистрационный_номер_пускового_комплекса" localSheetId="6">#REF!</definedName>
    <definedName name="Регистрационный_номер_пускового_комплекса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 localSheetId="2">#REF!</definedName>
    <definedName name="Регистрационный_номер_сводного_сметного_расчета" localSheetId="3">#REF!</definedName>
    <definedName name="Регистрационный_номер_сводного_сметного_расчета" localSheetId="4">#REF!</definedName>
    <definedName name="Регистрационный_номер_сводного_сметного_расчета" localSheetId="5">#REF!</definedName>
    <definedName name="Регистрационный_номер_сводного_сметного_расчета" localSheetId="6">#REF!</definedName>
    <definedName name="Регистрационный_номер_сводного_сметного_расчета">#REF!</definedName>
    <definedName name="Регистрационный_номер_стройки" localSheetId="0">#REF!</definedName>
    <definedName name="Регистрационный_номер_стройки" localSheetId="2">#REF!</definedName>
    <definedName name="Регистрационный_номер_стройки" localSheetId="3">#REF!</definedName>
    <definedName name="Регистрационный_номер_стройки" localSheetId="4">#REF!</definedName>
    <definedName name="Регистрационный_номер_стройки" localSheetId="5">#REF!</definedName>
    <definedName name="Регистрационный_номер_стройки" localSheetId="6">#REF!</definedName>
    <definedName name="Регистрационный_номер_стройки">#REF!</definedName>
    <definedName name="регламент" localSheetId="6">#REF!</definedName>
    <definedName name="регламент">#REF!</definedName>
    <definedName name="Регулярная_часть" localSheetId="6">#REF!</definedName>
    <definedName name="Регулярная_часть">#REF!</definedName>
    <definedName name="рек" localSheetId="6">#REF!</definedName>
    <definedName name="рек">#REF!</definedName>
    <definedName name="Республика_Адыгея" localSheetId="6">#REF!</definedName>
    <definedName name="Республика_Адыгея">#REF!</definedName>
    <definedName name="Республика_Алтай" localSheetId="6">#REF!</definedName>
    <definedName name="Республика_Алтай">#REF!</definedName>
    <definedName name="Республика_Алтай_1" localSheetId="6">#REF!</definedName>
    <definedName name="Республика_Алтай_1">#REF!</definedName>
    <definedName name="Республика_Башкортостан" localSheetId="6">#REF!</definedName>
    <definedName name="Республика_Башкортостан">#REF!</definedName>
    <definedName name="Республика_Башкортостан_1" localSheetId="6">#REF!</definedName>
    <definedName name="Республика_Башкортостан_1">#REF!</definedName>
    <definedName name="Республика_Бурятия" localSheetId="6">#REF!</definedName>
    <definedName name="Республика_Бурятия">#REF!</definedName>
    <definedName name="Республика_Бурятия_1" localSheetId="6">#REF!</definedName>
    <definedName name="Республика_Бурятия_1">#REF!</definedName>
    <definedName name="Республика_Дагестан" localSheetId="6">#REF!</definedName>
    <definedName name="Республика_Дагестан">#REF!</definedName>
    <definedName name="Республика_Ингушетия" localSheetId="6">#REF!</definedName>
    <definedName name="Республика_Ингушетия">#REF!</definedName>
    <definedName name="Республика_Калмыкия" localSheetId="6">#REF!</definedName>
    <definedName name="Республика_Калмыкия">#REF!</definedName>
    <definedName name="Республика_Карелия" localSheetId="6">#REF!</definedName>
    <definedName name="Республика_Карелия">#REF!</definedName>
    <definedName name="Республика_Карелия_1" localSheetId="6">#REF!</definedName>
    <definedName name="Республика_Карелия_1">#REF!</definedName>
    <definedName name="Республика_Коми" localSheetId="6">#REF!</definedName>
    <definedName name="Республика_Коми">#REF!</definedName>
    <definedName name="Республика_Коми_1" localSheetId="6">#REF!</definedName>
    <definedName name="Республика_Коми_1">#REF!</definedName>
    <definedName name="Республика_Марий_Эл" localSheetId="6">#REF!</definedName>
    <definedName name="Республика_Марий_Эл">#REF!</definedName>
    <definedName name="Республика_Мордовия" localSheetId="6">#REF!</definedName>
    <definedName name="Республика_Мордовия">#REF!</definedName>
    <definedName name="Республика_Саха__Якутия" localSheetId="6">#REF!</definedName>
    <definedName name="Республика_Саха__Якутия">#REF!</definedName>
    <definedName name="Республика_Саха__Якутия_1" localSheetId="6">#REF!</definedName>
    <definedName name="Республика_Саха__Якутия_1">#REF!</definedName>
    <definedName name="Республика_Северная_Осетия___Алания" localSheetId="6">#REF!</definedName>
    <definedName name="Республика_Северная_Осетия___Алания">#REF!</definedName>
    <definedName name="Республика_Татарстан__Татарстан" localSheetId="6">#REF!</definedName>
    <definedName name="Республика_Татарстан__Татарстан">#REF!</definedName>
    <definedName name="Республика_Татарстан__Татарстан_1" localSheetId="6">#REF!</definedName>
    <definedName name="Республика_Татарстан__Татарстан_1">#REF!</definedName>
    <definedName name="Республика_Тыва" localSheetId="6">#REF!</definedName>
    <definedName name="Республика_Тыва">#REF!</definedName>
    <definedName name="Республика_Тыва_1" localSheetId="6">#REF!</definedName>
    <definedName name="Республика_Тыва_1">#REF!</definedName>
    <definedName name="Республика_Хакасия" localSheetId="6">#REF!</definedName>
    <definedName name="Республика_Хакасия">#REF!</definedName>
    <definedName name="рига">'[115]СметаСводная снег'!$E$7</definedName>
    <definedName name="рл" localSheetId="6">[35]топография!#REF!</definedName>
    <definedName name="рл">[35]топография!#REF!</definedName>
    <definedName name="рлвро" localSheetId="6">#REF!</definedName>
    <definedName name="рлвро">#REF!</definedName>
    <definedName name="рлд" localSheetId="6">#REF!</definedName>
    <definedName name="рлд">#REF!</definedName>
    <definedName name="рлдг" localSheetId="6">#REF!</definedName>
    <definedName name="рлдг">#REF!</definedName>
    <definedName name="рнгрлш" localSheetId="6">#REF!</definedName>
    <definedName name="рнгрлш">#REF!</definedName>
    <definedName name="ро" localSheetId="6">#REF!</definedName>
    <definedName name="ро">#REF!</definedName>
    <definedName name="ровро" localSheetId="6">#REF!</definedName>
    <definedName name="ровро">#REF!</definedName>
    <definedName name="род" localSheetId="6">#REF!</definedName>
    <definedName name="род">#REF!</definedName>
    <definedName name="родарод" localSheetId="6">#REF!</definedName>
    <definedName name="родарод">#REF!</definedName>
    <definedName name="рож" localSheetId="6">#REF!</definedName>
    <definedName name="рож">#REF!</definedName>
    <definedName name="рол" localSheetId="6">[106]топография!#REF!</definedName>
    <definedName name="рол">[106]топография!#REF!</definedName>
    <definedName name="роло" localSheetId="6">#REF!</definedName>
    <definedName name="роло">#REF!</definedName>
    <definedName name="ролодод" localSheetId="6">#REF!</definedName>
    <definedName name="ролодод">#REF!</definedName>
    <definedName name="рооо" localSheetId="6">#REF!</definedName>
    <definedName name="рооо">#REF!</definedName>
    <definedName name="ропгнлпеглн" localSheetId="6">#REF!</definedName>
    <definedName name="ропгнлпеглн">#REF!</definedName>
    <definedName name="Ростовская_область" localSheetId="6">#REF!</definedName>
    <definedName name="Ростовская_область">#REF!</definedName>
    <definedName name="рпачрпч" localSheetId="6">#REF!</definedName>
    <definedName name="рпачрпч">#REF!</definedName>
    <definedName name="рпв" localSheetId="6">#REF!</definedName>
    <definedName name="рпв">#REF!</definedName>
    <definedName name="рплрл" localSheetId="6">#REF!</definedName>
    <definedName name="рплрл">#REF!</definedName>
    <definedName name="рповпр" localSheetId="6">#REF!</definedName>
    <definedName name="рповпр">#REF!</definedName>
    <definedName name="рповр" localSheetId="6">#REF!</definedName>
    <definedName name="рповр">#REF!</definedName>
    <definedName name="РПР">'[116]СметаСводная п54'!$E$7</definedName>
    <definedName name="рпьрь" localSheetId="6">#REF!</definedName>
    <definedName name="рпьрь">#REF!</definedName>
    <definedName name="ррр" localSheetId="6">#REF!</definedName>
    <definedName name="ррр">#REF!</definedName>
    <definedName name="рррр" localSheetId="6">#REF!</definedName>
    <definedName name="рррр">#REF!</definedName>
    <definedName name="ррюбр" localSheetId="6">#REF!</definedName>
    <definedName name="ррюбр">#REF!</definedName>
    <definedName name="ртип" localSheetId="6">#REF!</definedName>
    <definedName name="ртип">#REF!</definedName>
    <definedName name="руе" localSheetId="6">#REF!</definedName>
    <definedName name="руе">#REF!</definedName>
    <definedName name="Руководитель" localSheetId="6">#REF!</definedName>
    <definedName name="Руководитель">#REF!</definedName>
    <definedName name="ручей" localSheetId="6">#REF!</definedName>
    <definedName name="ручей">#REF!</definedName>
    <definedName name="рыар" localSheetId="6">[8]топография!#REF!</definedName>
    <definedName name="рыар">[8]топография!#REF!</definedName>
    <definedName name="Рязанская_область" localSheetId="6">#REF!</definedName>
    <definedName name="Рязанская_область">#REF!</definedName>
    <definedName name="ряпр" localSheetId="6">[8]топография!#REF!</definedName>
    <definedName name="ряпр">[8]топография!#REF!</definedName>
    <definedName name="С" hidden="1">{#N/A,#N/A,FALSE,"Шаблон_Спец1"}</definedName>
    <definedName name="с1" localSheetId="6">#REF!</definedName>
    <definedName name="с1">#REF!</definedName>
    <definedName name="с10" localSheetId="6">#REF!</definedName>
    <definedName name="с10">#REF!</definedName>
    <definedName name="с2" localSheetId="6">#REF!</definedName>
    <definedName name="с2">#REF!</definedName>
    <definedName name="с3" localSheetId="6">#REF!</definedName>
    <definedName name="с3">#REF!</definedName>
    <definedName name="с4" localSheetId="6">#REF!</definedName>
    <definedName name="с4">#REF!</definedName>
    <definedName name="с5" localSheetId="6">#REF!</definedName>
    <definedName name="с5">#REF!</definedName>
    <definedName name="с6" localSheetId="6">#REF!</definedName>
    <definedName name="с6">#REF!</definedName>
    <definedName name="с7" localSheetId="6">#REF!</definedName>
    <definedName name="с7">#REF!</definedName>
    <definedName name="с8" localSheetId="6">#REF!</definedName>
    <definedName name="с8">#REF!</definedName>
    <definedName name="с9" localSheetId="6">#REF!</definedName>
    <definedName name="с9">#REF!</definedName>
    <definedName name="саа" localSheetId="6">#REF!</definedName>
    <definedName name="саа">#REF!</definedName>
    <definedName name="сам" localSheetId="6">#REF!</definedName>
    <definedName name="сам">#REF!</definedName>
    <definedName name="Самарская_область" localSheetId="6">#REF!</definedName>
    <definedName name="Самарская_область">#REF!</definedName>
    <definedName name="Саратовская_область" localSheetId="6">#REF!</definedName>
    <definedName name="Саратовская_область">#REF!</definedName>
    <definedName name="сарсвралош" localSheetId="6">#REF!</definedName>
    <definedName name="сарсвралош">#REF!</definedName>
    <definedName name="Сахалинская_область" localSheetId="6">#REF!</definedName>
    <definedName name="Сахалинская_область">#REF!</definedName>
    <definedName name="Сахалинская_область_1" localSheetId="6">#REF!</definedName>
    <definedName name="Сахалинская_область_1">#REF!</definedName>
    <definedName name="св1" localSheetId="6">[117]топография!#REF!</definedName>
    <definedName name="св1">[117]топография!#REF!</definedName>
    <definedName name="Свердловская_область" localSheetId="6">#REF!</definedName>
    <definedName name="Свердловская_область">#REF!</definedName>
    <definedName name="Свердловская_область_1" localSheetId="6">#REF!</definedName>
    <definedName name="Свердловская_область_1">#REF!</definedName>
    <definedName name="свод1" localSheetId="6">[118]топография!#REF!</definedName>
    <definedName name="свод1">[118]топография!#REF!</definedName>
    <definedName name="Сводка" localSheetId="6">#REF!</definedName>
    <definedName name="Сводка">#REF!</definedName>
    <definedName name="сврд" localSheetId="6">[118]топография!#REF!</definedName>
    <definedName name="сврд">[118]топография!#REF!</definedName>
    <definedName name="СВсм">[34]Вспомогательный!$D$36</definedName>
    <definedName name="се">'[119]СметаСводная се'!$F$7</definedName>
    <definedName name="сев" localSheetId="6">#REF!</definedName>
    <definedName name="сев">#REF!</definedName>
    <definedName name="сег1" localSheetId="6">#REF!</definedName>
    <definedName name="сег1">#REF!</definedName>
    <definedName name="Сегменты">[40]Регионы!$HL$6:$HL$8</definedName>
    <definedName name="Сегодня" localSheetId="6">#REF!</definedName>
    <definedName name="Сегодня">#REF!</definedName>
    <definedName name="Сейсмика_зданий">[40]Таблица!$R$26:$R$28</definedName>
    <definedName name="Сейсмика_линий">[40]Таблица!$O$26:$O$28</definedName>
    <definedName name="Семь" localSheetId="6">#REF!</definedName>
    <definedName name="Семь">#REF!</definedName>
    <definedName name="Сервис" localSheetId="6">#REF!</definedName>
    <definedName name="Сервис">#REF!</definedName>
    <definedName name="Сервис_Всего" localSheetId="6">'[30]Прайс лист'!#REF!</definedName>
    <definedName name="Сервис_Всего">'[30]Прайс лист'!#REF!</definedName>
    <definedName name="Сервис_Всего_1" localSheetId="6">#REF!</definedName>
    <definedName name="Сервис_Всего_1">#REF!</definedName>
    <definedName name="Сервисное_оборудование" localSheetId="6">[30]Коэфф1.!#REF!</definedName>
    <definedName name="Сервисное_оборудование">[30]Коэфф1.!#REF!</definedName>
    <definedName name="Сервисное_оборудование_1" localSheetId="6">#REF!</definedName>
    <definedName name="Сервисное_оборудование_1">#REF!</definedName>
    <definedName name="СЗИТ">[120]СВОДКА!$E$11</definedName>
    <definedName name="СКО" localSheetId="6">[121]!dial_koef_udar</definedName>
    <definedName name="СКО">[121]!dial_koef_udar</definedName>
    <definedName name="СлБелг" localSheetId="6">#REF!</definedName>
    <definedName name="СлБелг">#REF!</definedName>
    <definedName name="СлБуд">'[122]КП Сл-Будап'!$B$11</definedName>
    <definedName name="слон">'[39]ЛЧ Р'!$C$55:$H$62</definedName>
    <definedName name="см" localSheetId="6">#REF!</definedName>
    <definedName name="см">#REF!</definedName>
    <definedName name="см_конк" localSheetId="6">#REF!</definedName>
    <definedName name="см_конк">#REF!</definedName>
    <definedName name="см1" localSheetId="6">#REF!</definedName>
    <definedName name="см1">#REF!</definedName>
    <definedName name="см18" localSheetId="6">'[123]7(ГОЧС)'!#REF!</definedName>
    <definedName name="см18">'[123]7(ГОЧС)'!#REF!</definedName>
    <definedName name="См5" localSheetId="6">#REF!</definedName>
    <definedName name="См5">#REF!</definedName>
    <definedName name="См6">'[124]Смета 7'!$F$1</definedName>
    <definedName name="См7" localSheetId="6">#REF!</definedName>
    <definedName name="См7">#REF!</definedName>
    <definedName name="СМ9" localSheetId="6">#REF!</definedName>
    <definedName name="СМ9">#REF!</definedName>
    <definedName name="см91" localSheetId="6">#REF!</definedName>
    <definedName name="см91">#REF!</definedName>
    <definedName name="СМА" localSheetId="6">[17]топография!#REF!</definedName>
    <definedName name="СМА">[17]топография!#REF!</definedName>
    <definedName name="смета" localSheetId="6">#REF!</definedName>
    <definedName name="смета">#REF!</definedName>
    <definedName name="Смета_2">'[114]Смета 7'!$F$1</definedName>
    <definedName name="смета1" localSheetId="6">#REF!</definedName>
    <definedName name="смета1">#REF!</definedName>
    <definedName name="Смета11">'[125]Смета 7'!$F$1</definedName>
    <definedName name="Смета21">'[126]Смета 7'!$F$1</definedName>
    <definedName name="Смета3">[34]Вспомогательный!$D$78</definedName>
    <definedName name="Сметная_стоимость_в_базисных_ценах" localSheetId="0">#REF!</definedName>
    <definedName name="Сметная_стоимость_в_базисных_ценах" localSheetId="2">#REF!</definedName>
    <definedName name="Сметная_стоимость_в_базисных_ценах" localSheetId="3">#REF!</definedName>
    <definedName name="Сметная_стоимость_в_базисных_ценах" localSheetId="4">#REF!</definedName>
    <definedName name="Сметная_стоимость_в_базисных_ценах" localSheetId="5">#REF!</definedName>
    <definedName name="Сметная_стоимость_в_базисных_ценах" localSheetId="6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 localSheetId="2">#REF!</definedName>
    <definedName name="Сметная_стоимость_в_текущих_ценах__после_применения_индексов" localSheetId="3">#REF!</definedName>
    <definedName name="Сметная_стоимость_в_текущих_ценах__после_применения_индексов" localSheetId="4">#REF!</definedName>
    <definedName name="Сметная_стоимость_в_текущих_ценах__после_применения_индексов" localSheetId="5">#REF!</definedName>
    <definedName name="Сметная_стоимость_в_текущих_ценах__после_применения_индексов" localSheetId="6">'[65]Переменные и константы'!#REF!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 localSheetId="2">#REF!</definedName>
    <definedName name="Сметная_стоимость_по_ресурсному_расчету" localSheetId="3">#REF!</definedName>
    <definedName name="Сметная_стоимость_по_ресурсному_расчету" localSheetId="4">#REF!</definedName>
    <definedName name="Сметная_стоимость_по_ресурсному_расчету" localSheetId="5">#REF!</definedName>
    <definedName name="Сметная_стоимость_по_ресурсному_расчету" localSheetId="6">#REF!</definedName>
    <definedName name="Сметная_стоимость_по_ресурсному_расчету">#REF!</definedName>
    <definedName name="СМеточка" localSheetId="6">#REF!</definedName>
    <definedName name="СМеточка">#REF!</definedName>
    <definedName name="сми" localSheetId="6">#REF!</definedName>
    <definedName name="сми">#REF!</definedName>
    <definedName name="смиь" localSheetId="6">#REF!</definedName>
    <definedName name="смиь">#REF!</definedName>
    <definedName name="Смоленская_область" localSheetId="6">#REF!</definedName>
    <definedName name="Смоленская_область">#REF!</definedName>
    <definedName name="смр" localSheetId="6">#REF!</definedName>
    <definedName name="смр">#REF!</definedName>
    <definedName name="смт" localSheetId="6">#REF!</definedName>
    <definedName name="смт">#REF!</definedName>
    <definedName name="Снижение_стоимости_двухцепной_ВЛ" localSheetId="6">[40]Таблица!#REF!</definedName>
    <definedName name="Снижение_стоимости_двухцепной_ВЛ">[40]Таблица!#REF!</definedName>
    <definedName name="Согласование" localSheetId="6">#REF!</definedName>
    <definedName name="Согласование">#REF!</definedName>
    <definedName name="соп" localSheetId="6">#REF!</definedName>
    <definedName name="соп">#REF!</definedName>
    <definedName name="сос" localSheetId="6">#REF!</definedName>
    <definedName name="сос">#REF!</definedName>
    <definedName name="Составил" localSheetId="0">#REF!</definedName>
    <definedName name="Составил" localSheetId="2">#REF!</definedName>
    <definedName name="Составил" localSheetId="3">#REF!</definedName>
    <definedName name="Составил" localSheetId="4">#REF!</definedName>
    <definedName name="Составил" localSheetId="5">#REF!</definedName>
    <definedName name="Составил" localSheetId="6">'[6]Таблица 4 АСУТП'!$B$102:$B$104</definedName>
    <definedName name="Составил">#REF!</definedName>
    <definedName name="Составитель" localSheetId="6">#REF!</definedName>
    <definedName name="Составитель">#REF!</definedName>
    <definedName name="Составитель_сметы" localSheetId="6">#REF!</definedName>
    <definedName name="Составитель_сметы">#REF!</definedName>
    <definedName name="СП1" localSheetId="6">[12]Обновление!#REF!</definedName>
    <definedName name="СП1">[12]Обновление!#REF!</definedName>
    <definedName name="сп2" localSheetId="6">#REF!</definedName>
    <definedName name="сп2">#REF!</definedName>
    <definedName name="Специф1" localSheetId="6">#REF!</definedName>
    <definedName name="Специф1">#REF!</definedName>
    <definedName name="спио" localSheetId="6">#REF!</definedName>
    <definedName name="спио">#REF!</definedName>
    <definedName name="список">[127]Списки!$A:$A</definedName>
    <definedName name="справочник" localSheetId="6">#REF!</definedName>
    <definedName name="справочник">#REF!</definedName>
    <definedName name="спрь" localSheetId="6">[8]топография!#REF!</definedName>
    <definedName name="спрь">[8]топография!#REF!</definedName>
    <definedName name="срл" localSheetId="6">#REF!</definedName>
    <definedName name="срл">#REF!</definedName>
    <definedName name="срлдд" localSheetId="6">#REF!</definedName>
    <definedName name="срлдд">#REF!</definedName>
    <definedName name="срлрл" localSheetId="6">#REF!</definedName>
    <definedName name="срлрл">#REF!</definedName>
    <definedName name="срьрьс" localSheetId="6">#REF!</definedName>
    <definedName name="срьрьс">#REF!</definedName>
    <definedName name="ссс" localSheetId="6">#REF!</definedName>
    <definedName name="ссс">#REF!</definedName>
    <definedName name="сссс" localSheetId="6">#REF!</definedName>
    <definedName name="сссс">#REF!</definedName>
    <definedName name="Ст">[128]АД!$A$9</definedName>
    <definedName name="Ставропольский_край" localSheetId="6">#REF!</definedName>
    <definedName name="Ставропольский_край">#REF!</definedName>
    <definedName name="СТАД">[76]Показатели!$A$79:$A$80</definedName>
    <definedName name="Стадия_проектирования" localSheetId="6">#REF!</definedName>
    <definedName name="Стадия_проектирования">#REF!</definedName>
    <definedName name="Станц10">'[32]Лист опроса'!$B$23</definedName>
    <definedName name="СТЕП">[67]Показатели!$B$85:$B$88</definedName>
    <definedName name="сто" localSheetId="6">'[129]8'!#REF!</definedName>
    <definedName name="сто">'[129]8'!#REF!</definedName>
    <definedName name="Стоимость" localSheetId="6">#REF!</definedName>
    <definedName name="Стоимость">#REF!</definedName>
    <definedName name="Стоимость_Коэффициент" localSheetId="6">#REF!</definedName>
    <definedName name="Стоимость_Коэффициент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 localSheetId="2">#REF!</definedName>
    <definedName name="Стоимость_по_акту_выполненных_работ_в_базисных_ценах" localSheetId="3">#REF!</definedName>
    <definedName name="Стоимость_по_акту_выполненных_работ_в_базисных_ценах" localSheetId="4">#REF!</definedName>
    <definedName name="Стоимость_по_акту_выполненных_работ_в_базисных_ценах" localSheetId="5">#REF!</definedName>
    <definedName name="Стоимость_по_акту_выполненных_работ_в_базисных_ценах" localSheetId="6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 localSheetId="2">#REF!</definedName>
    <definedName name="Стоимость_по_акту_выполненных_работ_при_ресурсном_расчете" localSheetId="3">#REF!</definedName>
    <definedName name="Стоимость_по_акту_выполненных_работ_при_ресурсном_расчете" localSheetId="4">#REF!</definedName>
    <definedName name="Стоимость_по_акту_выполненных_работ_при_ресурсном_расчете" localSheetId="5">#REF!</definedName>
    <definedName name="Стоимость_по_акту_выполненных_работ_при_ресурсном_расчете" localSheetId="6">#REF!</definedName>
    <definedName name="Стоимость_по_акту_выполненных_работ_при_ресурсном_расчете">#REF!</definedName>
    <definedName name="Стоимость_специальных_переходов">[40]Таблица!$B$344:$B$351</definedName>
    <definedName name="стороны">[130]Списки!$A$1:$A$440</definedName>
    <definedName name="Стр10">'[32]Лист опроса'!$B$24</definedName>
    <definedName name="СтрАУ">'[32]Лист опроса'!$B$12</definedName>
    <definedName name="СтрДУ">'[32]Лист опроса'!$B$11</definedName>
    <definedName name="Стрелки">'[32]Лист опроса'!$B$10</definedName>
    <definedName name="Строительная_полоса" localSheetId="6">#REF!</definedName>
    <definedName name="Строительная_полоса">#REF!</definedName>
    <definedName name="Строительные_работы_в_базисных_ценах" localSheetId="0">#REF!</definedName>
    <definedName name="Строительные_работы_в_базисных_ценах" localSheetId="2">#REF!</definedName>
    <definedName name="Строительные_работы_в_базисных_ценах" localSheetId="3">#REF!</definedName>
    <definedName name="Строительные_работы_в_базисных_ценах" localSheetId="4">#REF!</definedName>
    <definedName name="Строительные_работы_в_базисных_ценах" localSheetId="5">#REF!</definedName>
    <definedName name="Строительные_работы_в_базисных_ценах" localSheetId="6">#REF!</definedName>
    <definedName name="Строительные_работы_в_базисных_ценах">#REF!</definedName>
    <definedName name="Строительные_работы_в_текущих_ценах" localSheetId="0">#REF!</definedName>
    <definedName name="Строительные_работы_в_текущих_ценах" localSheetId="2">#REF!</definedName>
    <definedName name="Строительные_работы_в_текущих_ценах" localSheetId="3">#REF!</definedName>
    <definedName name="Строительные_работы_в_текущих_ценах" localSheetId="4">#REF!</definedName>
    <definedName name="Строительные_работы_в_текущих_ценах" localSheetId="5">#REF!</definedName>
    <definedName name="Строительные_работы_в_текущих_ценах" localSheetId="6">'[65]Переменные и константы'!#REF!</definedName>
    <definedName name="Строительные_работы_в_текущих_ценах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 localSheetId="2">#REF!</definedName>
    <definedName name="Строительные_работы_в_текущих_ценах_по_ресурсному_расчету" localSheetId="3">#REF!</definedName>
    <definedName name="Строительные_работы_в_текущих_ценах_по_ресурсному_расчету" localSheetId="4">#REF!</definedName>
    <definedName name="Строительные_работы_в_текущих_ценах_по_ресурсному_расчету" localSheetId="5">#REF!</definedName>
    <definedName name="Строительные_работы_в_текущих_ценах_по_ресурсному_расчету" localSheetId="6">'[65]Переменные и константы'!#REF!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 localSheetId="2">#REF!</definedName>
    <definedName name="Строительные_работы_в_текущих_ценах_после_применения_индексов" localSheetId="3">#REF!</definedName>
    <definedName name="Строительные_работы_в_текущих_ценах_после_применения_индексов" localSheetId="4">#REF!</definedName>
    <definedName name="Строительные_работы_в_текущих_ценах_после_применения_индексов" localSheetId="5">#REF!</definedName>
    <definedName name="Строительные_работы_в_текущих_ценах_после_применения_индексов" localSheetId="6">'[65]Переменные и константы'!#REF!</definedName>
    <definedName name="Строительные_работы_в_текущих_ценах_после_применения_индексов">#REF!</definedName>
    <definedName name="Сургут">NA()</definedName>
    <definedName name="счьор" localSheetId="6">[8]топография!#REF!</definedName>
    <definedName name="счьор">[8]топография!#REF!</definedName>
    <definedName name="т" localSheetId="6">#REF!</definedName>
    <definedName name="т">#REF!</definedName>
    <definedName name="Таблица_индексов">[40]Регионы!$B$99:$O$182</definedName>
    <definedName name="Тамбовская_область" localSheetId="6">#REF!</definedName>
    <definedName name="Тамбовская_область">#REF!</definedName>
    <definedName name="тампонаж" localSheetId="6">[131]!Rashod_dolot_zap</definedName>
    <definedName name="тампонаж">[131]!Rashod_dolot_zap</definedName>
    <definedName name="Тверская_область" localSheetId="6">#REF!</definedName>
    <definedName name="Тверская_область">#REF!</definedName>
    <definedName name="Территориальная_поправка_к_ТЕР" localSheetId="0">#REF!</definedName>
    <definedName name="Территориальная_поправка_к_ТЕР" localSheetId="2">#REF!</definedName>
    <definedName name="Территориальная_поправка_к_ТЕР" localSheetId="3">#REF!</definedName>
    <definedName name="Территориальная_поправка_к_ТЕР" localSheetId="4">#REF!</definedName>
    <definedName name="Территориальная_поправка_к_ТЕР" localSheetId="5">#REF!</definedName>
    <definedName name="Территориальная_поправка_к_ТЕР" localSheetId="6">#REF!</definedName>
    <definedName name="Территориальная_поправка_к_ТЕР">#REF!</definedName>
    <definedName name="техник" localSheetId="6">#REF!</definedName>
    <definedName name="техник">#REF!</definedName>
    <definedName name="технич" localSheetId="6">#REF!</definedName>
    <definedName name="технич">#REF!</definedName>
    <definedName name="Технический_директор" localSheetId="6">#REF!</definedName>
    <definedName name="Технический_директор">#REF!</definedName>
    <definedName name="Тип_ПС">[40]Таблица!$B$700:$B$701</definedName>
    <definedName name="титул">'[132]АКТ ВЫБОРА'!$D$6</definedName>
    <definedName name="ТолкоМашЛаб" localSheetId="6">[58]СмМашБур!#REF!</definedName>
    <definedName name="ТолкоМашЛаб">[58]СмМашБур!#REF!</definedName>
    <definedName name="ТолькоМашБур" localSheetId="6">[58]СмМашБур!#REF!</definedName>
    <definedName name="ТолькоМашБур">[58]СмМашБур!#REF!</definedName>
    <definedName name="ТолькоРучБур" localSheetId="6">[58]СмРучБур!#REF!</definedName>
    <definedName name="ТолькоРучБур">[58]СмРучБур!#REF!</definedName>
    <definedName name="ТолькоРучЛаб">[58]СмРучБур!$K$39</definedName>
    <definedName name="Томская_область" localSheetId="6">#REF!</definedName>
    <definedName name="Томская_область">#REF!</definedName>
    <definedName name="Томская_область_1" localSheetId="6">#REF!</definedName>
    <definedName name="Томская_область_1">#REF!</definedName>
    <definedName name="топ1" localSheetId="6">#REF!</definedName>
    <definedName name="топ1">#REF!</definedName>
    <definedName name="топ2" localSheetId="6">#REF!</definedName>
    <definedName name="топ2">#REF!</definedName>
    <definedName name="топо" localSheetId="6">#REF!</definedName>
    <definedName name="топо">#REF!</definedName>
    <definedName name="топо2" localSheetId="6">#REF!</definedName>
    <definedName name="топо2">#REF!</definedName>
    <definedName name="топогр1" localSheetId="6">#REF!</definedName>
    <definedName name="топогр1">#REF!</definedName>
    <definedName name="топограф" localSheetId="6">#REF!</definedName>
    <definedName name="топограф">#REF!</definedName>
    <definedName name="Трансформаторы">[40]Таблица!$B$501:$B$541</definedName>
    <definedName name="третий" localSheetId="6">#REF!</definedName>
    <definedName name="третий">#REF!</definedName>
    <definedName name="третья_кат" localSheetId="6">#REF!</definedName>
    <definedName name="третья_кат">#REF!</definedName>
    <definedName name="трол" localSheetId="6">#REF!</definedName>
    <definedName name="трол">#REF!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 localSheetId="2">#REF!</definedName>
    <definedName name="Труд_механизаторов_по_акту_вып_работ_с_учетом_к_тов" localSheetId="3">#REF!</definedName>
    <definedName name="Труд_механизаторов_по_акту_вып_работ_с_учетом_к_тов" localSheetId="4">#REF!</definedName>
    <definedName name="Труд_механизаторов_по_акту_вып_работ_с_учетом_к_тов" localSheetId="5">#REF!</definedName>
    <definedName name="Труд_механизаторов_по_акту_вып_работ_с_учетом_к_тов" localSheetId="6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 localSheetId="2">#REF!</definedName>
    <definedName name="Труд_основн_рабочих_по_акту_вып_работ_с_учетом_к_тов" localSheetId="3">#REF!</definedName>
    <definedName name="Труд_основн_рабочих_по_акту_вып_работ_с_учетом_к_тов" localSheetId="4">#REF!</definedName>
    <definedName name="Труд_основн_рабочих_по_акту_вып_работ_с_учетом_к_тов" localSheetId="5">#REF!</definedName>
    <definedName name="Труд_основн_рабочих_по_акту_вып_работ_с_учетом_к_тов" localSheetId="6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 localSheetId="2">#REF!</definedName>
    <definedName name="Трудоемкость_механизаторов_по_акту_выполненных_работ" localSheetId="3">#REF!</definedName>
    <definedName name="Трудоемкость_механизаторов_по_акту_выполненных_работ" localSheetId="4">#REF!</definedName>
    <definedName name="Трудоемкость_механизаторов_по_акту_выполненных_работ" localSheetId="5">#REF!</definedName>
    <definedName name="Трудоемкость_механизаторов_по_акту_выполненных_работ" localSheetId="6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 localSheetId="2">#REF!</definedName>
    <definedName name="Трудоемкость_основных_рабочих_по_акту_выполненных_работ" localSheetId="3">#REF!</definedName>
    <definedName name="Трудоемкость_основных_рабочих_по_акту_выполненных_работ" localSheetId="4">#REF!</definedName>
    <definedName name="Трудоемкость_основных_рабочих_по_акту_выполненных_работ" localSheetId="5">#REF!</definedName>
    <definedName name="Трудоемкость_основных_рабочих_по_акту_выполненных_работ" localSheetId="6">#REF!</definedName>
    <definedName name="Трудоемкость_основных_рабочих_по_акту_выполненных_работ">#REF!</definedName>
    <definedName name="ТС1" localSheetId="6">#REF!</definedName>
    <definedName name="ТС1">#REF!</definedName>
    <definedName name="Тульская_область" localSheetId="6">#REF!</definedName>
    <definedName name="Тульская_область">#REF!</definedName>
    <definedName name="тыс">{0,"тысячz";1,"тысячаz";2,"тысячиz";5,"тысячz"}</definedName>
    <definedName name="тьбю" localSheetId="6">#REF!</definedName>
    <definedName name="тьбю">#REF!</definedName>
    <definedName name="тьтб" localSheetId="6">#REF!</definedName>
    <definedName name="тьтб">#REF!</definedName>
    <definedName name="тьюит" localSheetId="6">#REF!</definedName>
    <definedName name="тьюит">#REF!</definedName>
    <definedName name="Тюменская_область" localSheetId="6">#REF!</definedName>
    <definedName name="Тюменская_область">#REF!</definedName>
    <definedName name="Тюменская_область_1" localSheetId="6">#REF!</definedName>
    <definedName name="Тюменская_область_1">#REF!</definedName>
    <definedName name="у" localSheetId="6">#REF!</definedName>
    <definedName name="у">#REF!</definedName>
    <definedName name="уамен" hidden="1">{"glc1",#N/A,FALSE,"GLC";"glc2",#N/A,FALSE,"GLC";"glc3",#N/A,FALSE,"GLC";"glc4",#N/A,FALSE,"GLC";"glc5",#N/A,FALSE,"GLC"}</definedName>
    <definedName name="убыль" localSheetId="6">#REF!</definedName>
    <definedName name="убыль">#REF!</definedName>
    <definedName name="уг" localSheetId="6">#REF!</definedName>
    <definedName name="уг">#REF!</definedName>
    <definedName name="Удмуртская_Республика" localSheetId="6">#REF!</definedName>
    <definedName name="Удмуртская_Республика">#REF!</definedName>
    <definedName name="Удмуртская_Республика_1" localSheetId="6">#REF!</definedName>
    <definedName name="Удмуртская_Республика_1">#REF!</definedName>
    <definedName name="уено" localSheetId="6">#REF!</definedName>
    <definedName name="уено">#REF!</definedName>
    <definedName name="уенонео" localSheetId="6">#REF!</definedName>
    <definedName name="уенонео">#REF!</definedName>
    <definedName name="уер" localSheetId="6">#REF!</definedName>
    <definedName name="уер">#REF!</definedName>
    <definedName name="уеро" localSheetId="6">#REF!</definedName>
    <definedName name="уеро">#REF!</definedName>
    <definedName name="уерор" localSheetId="6">#REF!</definedName>
    <definedName name="уерор">#REF!</definedName>
    <definedName name="ук" localSheetId="6">#REF!</definedName>
    <definedName name="ук">#REF!</definedName>
    <definedName name="уке" localSheetId="6">#REF!</definedName>
    <definedName name="уке">#REF!</definedName>
    <definedName name="укее" localSheetId="6">#REF!</definedName>
    <definedName name="укее">#REF!</definedName>
    <definedName name="укк_м" localSheetId="6">#REF!</definedName>
    <definedName name="укк_м">#REF!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 localSheetId="2">#REF!</definedName>
    <definedName name="Укрупненный_норматив_НР_для_расчета_в_текущих_ценах_и_ценах_2001г." localSheetId="3">#REF!</definedName>
    <definedName name="Укрупненный_норматив_НР_для_расчета_в_текущих_ценах_и_ценах_2001г." localSheetId="4">#REF!</definedName>
    <definedName name="Укрупненный_норматив_НР_для_расчета_в_текущих_ценах_и_ценах_2001г." localSheetId="5">#REF!</definedName>
    <definedName name="Укрупненный_норматив_НР_для_расчета_в_текущих_ценах_и_ценах_2001г." localSheetId="6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 localSheetId="2">#REF!</definedName>
    <definedName name="Укрупненный_норматив_НР_для_расчета_в_ценах_1984г." localSheetId="3">#REF!</definedName>
    <definedName name="Укрупненный_норматив_НР_для_расчета_в_ценах_1984г." localSheetId="4">#REF!</definedName>
    <definedName name="Укрупненный_норматив_НР_для_расчета_в_ценах_1984г." localSheetId="5">#REF!</definedName>
    <definedName name="Укрупненный_норматив_НР_для_расчета_в_ценах_1984г." localSheetId="6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 localSheetId="2">#REF!</definedName>
    <definedName name="Укрупненный_норматив_СП_для_расчета_в_текущих_ценах_и_ценах_2001г." localSheetId="3">#REF!</definedName>
    <definedName name="Укрупненный_норматив_СП_для_расчета_в_текущих_ценах_и_ценах_2001г." localSheetId="4">#REF!</definedName>
    <definedName name="Укрупненный_норматив_СП_для_расчета_в_текущих_ценах_и_ценах_2001г." localSheetId="5">#REF!</definedName>
    <definedName name="Укрупненный_норматив_СП_для_расчета_в_текущих_ценах_и_ценах_2001г." localSheetId="6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 localSheetId="2">#REF!</definedName>
    <definedName name="Укрупненный_норматив_СП_для_расчета_в_ценах_1984г." localSheetId="3">#REF!</definedName>
    <definedName name="Укрупненный_норматив_СП_для_расчета_в_ценах_1984г." localSheetId="4">#REF!</definedName>
    <definedName name="Укрупненный_норматив_СП_для_расчета_в_ценах_1984г." localSheetId="5">#REF!</definedName>
    <definedName name="Укрупненный_норматив_СП_для_расчета_в_ценах_1984г." localSheetId="6">#REF!</definedName>
    <definedName name="Укрупненный_норматив_СП_для_расчета_в_ценах_1984г.">#REF!</definedName>
    <definedName name="укц" localSheetId="6">#REF!</definedName>
    <definedName name="укц">#REF!</definedName>
    <definedName name="Ульяновская_область" localSheetId="6">#REF!</definedName>
    <definedName name="Ульяновская_область">#REF!</definedName>
    <definedName name="уне" localSheetId="6">#REF!</definedName>
    <definedName name="уне">#REF!</definedName>
    <definedName name="уно" localSheetId="6">#REF!</definedName>
    <definedName name="уно">#REF!</definedName>
    <definedName name="уо" localSheetId="6">#REF!</definedName>
    <definedName name="уо">#REF!</definedName>
    <definedName name="уое" localSheetId="6">#REF!</definedName>
    <definedName name="уое">#REF!</definedName>
    <definedName name="упроуо" localSheetId="6">#REF!</definedName>
    <definedName name="упроуо">#REF!</definedName>
    <definedName name="упрт" localSheetId="6">#REF!</definedName>
    <definedName name="упрт">#REF!</definedName>
    <definedName name="ур" localSheetId="6">#REF!</definedName>
    <definedName name="ур">#REF!</definedName>
    <definedName name="уре" localSheetId="6">#REF!</definedName>
    <definedName name="уре">#REF!</definedName>
    <definedName name="урк" localSheetId="6">#REF!</definedName>
    <definedName name="урк">#REF!</definedName>
    <definedName name="урн" localSheetId="6">#REF!</definedName>
    <definedName name="урн">#REF!</definedName>
    <definedName name="урс" localSheetId="6">#REF!</definedName>
    <definedName name="урс">#REF!</definedName>
    <definedName name="урс123" localSheetId="6" hidden="1">#REF!</definedName>
    <definedName name="урс123" hidden="1">#REF!</definedName>
    <definedName name="Условия_ВЛ">[40]Таблица!$O$13:$O$17</definedName>
    <definedName name="Условия_КЛ">[40]Таблица!$P$15</definedName>
    <definedName name="уу" localSheetId="6">#REF!</definedName>
    <definedName name="уу">#REF!</definedName>
    <definedName name="уцуц" localSheetId="6">#REF!</definedName>
    <definedName name="уцуц">#REF!</definedName>
    <definedName name="Участок" localSheetId="6">#REF!</definedName>
    <definedName name="Участок">#REF!</definedName>
    <definedName name="ушщпгу" localSheetId="6">#REF!</definedName>
    <definedName name="ушщпгу">#REF!</definedName>
    <definedName name="уыавпчарси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ф" localSheetId="6">#REF!</definedName>
    <definedName name="ф">#REF!</definedName>
    <definedName name="ф1" localSheetId="6">#REF!</definedName>
    <definedName name="ф1">#REF!</definedName>
    <definedName name="Ф10">[67]Показатели!$B$57:$B$69</definedName>
    <definedName name="Ф100">[67]Показатели!$B$70:$B$71</definedName>
    <definedName name="Ф2">[67]Показатели!$B$5:$B$10</definedName>
    <definedName name="Ф5">[67]Показатели!$B$12:$B$18</definedName>
    <definedName name="Ф5.1" localSheetId="6">#REF!</definedName>
    <definedName name="Ф5.1">#REF!</definedName>
    <definedName name="Ф51">[67]Показатели!$B$19:$B$20</definedName>
    <definedName name="Ф6">[76]Показатели!$B$22:$B$25</definedName>
    <definedName name="Ф7">[76]Показатели!$B$27:$B$33</definedName>
    <definedName name="Ф8">[76]Показатели!$B$35:$B$39</definedName>
    <definedName name="Ф9">[67]Показатели!$B$41:$B$53</definedName>
    <definedName name="Ф90">[67]Показатели!$B$54:$B$55</definedName>
    <definedName name="Ф91" localSheetId="6">#REF!</definedName>
    <definedName name="Ф91">#REF!</definedName>
    <definedName name="фавр" localSheetId="6">#REF!</definedName>
    <definedName name="фавр">#REF!</definedName>
    <definedName name="фапиаи" localSheetId="6">#REF!</definedName>
    <definedName name="фапиаи">#REF!</definedName>
    <definedName name="фвап" localSheetId="6">#REF!</definedName>
    <definedName name="фвап">#REF!</definedName>
    <definedName name="фвапив" localSheetId="6">#REF!</definedName>
    <definedName name="фвапив">#REF!</definedName>
    <definedName name="фед">'[38]свод 2'!$D$10</definedName>
    <definedName name="Финансирование_Y2017" localSheetId="6">#REF!</definedName>
    <definedName name="Финансирование_Y2017">#REF!</definedName>
    <definedName name="Финансирование_Y2018" localSheetId="6">#REF!</definedName>
    <definedName name="Финансирование_Y2018">#REF!</definedName>
    <definedName name="Финансирование_Y2019" localSheetId="6">#REF!</definedName>
    <definedName name="Финансирование_Y2019">#REF!</definedName>
    <definedName name="Финансирование_Y2020" localSheetId="6">#REF!</definedName>
    <definedName name="Финансирование_Y2020">#REF!</definedName>
    <definedName name="Финансирование_Y2021" localSheetId="6">#REF!</definedName>
    <definedName name="Финансирование_Y2021">#REF!</definedName>
    <definedName name="Финансирование_Y2022" localSheetId="6">#REF!</definedName>
    <definedName name="Финансирование_Y2022">#REF!</definedName>
    <definedName name="Финансирование_Y2023" localSheetId="6">#REF!</definedName>
    <definedName name="Финансирование_Y2023">#REF!</definedName>
    <definedName name="Финансирование_Y2024" localSheetId="6">#REF!</definedName>
    <definedName name="Финансирование_Y2024">#REF!</definedName>
    <definedName name="Финансирование_Y2025" localSheetId="6">#REF!</definedName>
    <definedName name="Финансирование_Y2025">#REF!</definedName>
    <definedName name="фнн" localSheetId="6">#REF!</definedName>
    <definedName name="фнн">#REF!</definedName>
    <definedName name="фукек" localSheetId="6">#REF!</definedName>
    <definedName name="фукек">#REF!</definedName>
    <definedName name="ффггг" localSheetId="6">#REF!</definedName>
    <definedName name="ффггг">#REF!</definedName>
    <definedName name="фффффф" localSheetId="6">#REF!</definedName>
    <definedName name="фффффф">#REF!</definedName>
    <definedName name="ффыв" localSheetId="6">#REF!</definedName>
    <definedName name="ффыв">#REF!</definedName>
    <definedName name="фыв" localSheetId="6">#REF!</definedName>
    <definedName name="фыв">#REF!</definedName>
    <definedName name="Хабаровский_край" localSheetId="6">#REF!</definedName>
    <definedName name="Хабаровский_край">#REF!</definedName>
    <definedName name="Хабаровский_край_1" localSheetId="6">#REF!</definedName>
    <definedName name="Хабаровский_край_1">#REF!</definedName>
    <definedName name="Характеристика" localSheetId="6">#REF!</definedName>
    <definedName name="Характеристика">#REF!</definedName>
    <definedName name="хд" localSheetId="6">#REF!</definedName>
    <definedName name="хд">#REF!</definedName>
    <definedName name="хуйня" localSheetId="6">#REF!</definedName>
    <definedName name="хуйня">#REF!</definedName>
    <definedName name="ц" localSheetId="6">#REF!</definedName>
    <definedName name="ц">#REF!</definedName>
    <definedName name="цакыф" localSheetId="6">#REF!</definedName>
    <definedName name="цакыф">#REF!</definedName>
    <definedName name="цена">#N/A</definedName>
    <definedName name="цена___0" localSheetId="6">#REF!</definedName>
    <definedName name="цена___0">#REF!</definedName>
    <definedName name="цена___0___0" localSheetId="6">#REF!</definedName>
    <definedName name="цена___0___0">#REF!</definedName>
    <definedName name="цена___0___0___0" localSheetId="6">#REF!</definedName>
    <definedName name="цена___0___0___0">#REF!</definedName>
    <definedName name="цена___0___0___0___0" localSheetId="6">#REF!</definedName>
    <definedName name="цена___0___0___0___0">#REF!</definedName>
    <definedName name="цена___0___0___2" localSheetId="6">#REF!</definedName>
    <definedName name="цена___0___0___2">#REF!</definedName>
    <definedName name="цена___0___0___3" localSheetId="6">#REF!</definedName>
    <definedName name="цена___0___0___3">#REF!</definedName>
    <definedName name="цена___0___0___4" localSheetId="6">#REF!</definedName>
    <definedName name="цена___0___0___4">#REF!</definedName>
    <definedName name="цена___0___1" localSheetId="6">#REF!</definedName>
    <definedName name="цена___0___1">#REF!</definedName>
    <definedName name="цена___0___10" localSheetId="6">#REF!</definedName>
    <definedName name="цена___0___10">#REF!</definedName>
    <definedName name="цена___0___12" localSheetId="6">#REF!</definedName>
    <definedName name="цена___0___12">#REF!</definedName>
    <definedName name="цена___0___2" localSheetId="6">#REF!</definedName>
    <definedName name="цена___0___2">#REF!</definedName>
    <definedName name="цена___0___2___0" localSheetId="6">#REF!</definedName>
    <definedName name="цена___0___2___0">#REF!</definedName>
    <definedName name="цена___0___3" localSheetId="6">#REF!</definedName>
    <definedName name="цена___0___3">#REF!</definedName>
    <definedName name="цена___0___4" localSheetId="6">#REF!</definedName>
    <definedName name="цена___0___4">#REF!</definedName>
    <definedName name="цена___0___5" localSheetId="6">#REF!</definedName>
    <definedName name="цена___0___5">#REF!</definedName>
    <definedName name="цена___0___6" localSheetId="6">#REF!</definedName>
    <definedName name="цена___0___6">#REF!</definedName>
    <definedName name="цена___0___8" localSheetId="6">#REF!</definedName>
    <definedName name="цена___0___8">#REF!</definedName>
    <definedName name="цена___1" localSheetId="6">#REF!</definedName>
    <definedName name="цена___1">#REF!</definedName>
    <definedName name="цена___1___0" localSheetId="6">#REF!</definedName>
    <definedName name="цена___1___0">#REF!</definedName>
    <definedName name="цена___10" localSheetId="6">#REF!</definedName>
    <definedName name="цена___10">#REF!</definedName>
    <definedName name="цена___10___0">NA()</definedName>
    <definedName name="цена___10___0___0" localSheetId="6">#REF!</definedName>
    <definedName name="цена___10___0___0">#REF!</definedName>
    <definedName name="цена___10___1" localSheetId="6">#REF!</definedName>
    <definedName name="цена___10___1">#REF!</definedName>
    <definedName name="цена___10___10" localSheetId="6">#REF!</definedName>
    <definedName name="цена___10___10">#REF!</definedName>
    <definedName name="цена___10___12" localSheetId="6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6">#REF!</definedName>
    <definedName name="цена___11">#REF!</definedName>
    <definedName name="цена___11___0">NA()</definedName>
    <definedName name="цена___11___10" localSheetId="6">#REF!</definedName>
    <definedName name="цена___11___10">#REF!</definedName>
    <definedName name="цена___11___2" localSheetId="6">#REF!</definedName>
    <definedName name="цена___11___2">#REF!</definedName>
    <definedName name="цена___11___4" localSheetId="6">#REF!</definedName>
    <definedName name="цена___11___4">#REF!</definedName>
    <definedName name="цена___11___6" localSheetId="6">#REF!</definedName>
    <definedName name="цена___11___6">#REF!</definedName>
    <definedName name="цена___11___8" localSheetId="6">#REF!</definedName>
    <definedName name="цена___11___8">#REF!</definedName>
    <definedName name="цена___12">NA()</definedName>
    <definedName name="цена___2" localSheetId="6">#REF!</definedName>
    <definedName name="цена___2">#REF!</definedName>
    <definedName name="цена___2___0" localSheetId="6">#REF!</definedName>
    <definedName name="цена___2___0">#REF!</definedName>
    <definedName name="цена___2___0___0" localSheetId="6">#REF!</definedName>
    <definedName name="цена___2___0___0">#REF!</definedName>
    <definedName name="цена___2___0___0___0" localSheetId="6">#REF!</definedName>
    <definedName name="цена___2___0___0___0">#REF!</definedName>
    <definedName name="цена___2___1" localSheetId="6">#REF!</definedName>
    <definedName name="цена___2___1">#REF!</definedName>
    <definedName name="цена___2___10" localSheetId="6">#REF!</definedName>
    <definedName name="цена___2___10">#REF!</definedName>
    <definedName name="цена___2___12" localSheetId="6">#REF!</definedName>
    <definedName name="цена___2___12">#REF!</definedName>
    <definedName name="цена___2___2" localSheetId="6">#REF!</definedName>
    <definedName name="цена___2___2">#REF!</definedName>
    <definedName name="цена___2___3" localSheetId="6">#REF!</definedName>
    <definedName name="цена___2___3">#REF!</definedName>
    <definedName name="цена___2___4" localSheetId="6">#REF!</definedName>
    <definedName name="цена___2___4">#REF!</definedName>
    <definedName name="цена___2___6" localSheetId="6">#REF!</definedName>
    <definedName name="цена___2___6">#REF!</definedName>
    <definedName name="цена___2___8" localSheetId="6">#REF!</definedName>
    <definedName name="цена___2___8">#REF!</definedName>
    <definedName name="цена___3" localSheetId="6">#REF!</definedName>
    <definedName name="цена___3">#REF!</definedName>
    <definedName name="цена___3___0" localSheetId="6">#REF!</definedName>
    <definedName name="цена___3___0">#REF!</definedName>
    <definedName name="цена___3___0___0">NA()</definedName>
    <definedName name="цена___3___10" localSheetId="6">#REF!</definedName>
    <definedName name="цена___3___10">#REF!</definedName>
    <definedName name="цена___3___2" localSheetId="6">#REF!</definedName>
    <definedName name="цена___3___2">#REF!</definedName>
    <definedName name="цена___3___3" localSheetId="6">#REF!</definedName>
    <definedName name="цена___3___3">#REF!</definedName>
    <definedName name="цена___3___4" localSheetId="6">#REF!</definedName>
    <definedName name="цена___3___4">#REF!</definedName>
    <definedName name="цена___3___6" localSheetId="6">#REF!</definedName>
    <definedName name="цена___3___6">#REF!</definedName>
    <definedName name="цена___3___8" localSheetId="6">#REF!</definedName>
    <definedName name="цена___3___8">#REF!</definedName>
    <definedName name="цена___4" localSheetId="6">#REF!</definedName>
    <definedName name="цена___4">#REF!</definedName>
    <definedName name="цена___4___0">NA()</definedName>
    <definedName name="цена___4___0___0" localSheetId="6">#REF!</definedName>
    <definedName name="цена___4___0___0">#REF!</definedName>
    <definedName name="цена___4___0___0___0" localSheetId="6">#REF!</definedName>
    <definedName name="цена___4___0___0___0">#REF!</definedName>
    <definedName name="цена___4___10" localSheetId="6">#REF!</definedName>
    <definedName name="цена___4___10">#REF!</definedName>
    <definedName name="цена___4___12" localSheetId="6">#REF!</definedName>
    <definedName name="цена___4___12">#REF!</definedName>
    <definedName name="цена___4___2" localSheetId="6">#REF!</definedName>
    <definedName name="цена___4___2">#REF!</definedName>
    <definedName name="цена___4___3" localSheetId="6">#REF!</definedName>
    <definedName name="цена___4___3">#REF!</definedName>
    <definedName name="цена___4___4" localSheetId="6">#REF!</definedName>
    <definedName name="цена___4___4">#REF!</definedName>
    <definedName name="цена___4___6" localSheetId="6">#REF!</definedName>
    <definedName name="цена___4___6">#REF!</definedName>
    <definedName name="цена___4___8" localSheetId="6">#REF!</definedName>
    <definedName name="цена___4___8">#REF!</definedName>
    <definedName name="цена___5">NA()</definedName>
    <definedName name="цена___5___0" localSheetId="6">#REF!</definedName>
    <definedName name="цена___5___0">#REF!</definedName>
    <definedName name="цена___5___0___0" localSheetId="6">#REF!</definedName>
    <definedName name="цена___5___0___0">#REF!</definedName>
    <definedName name="цена___5___0___0___0" localSheetId="6">#REF!</definedName>
    <definedName name="цена___5___0___0___0">#REF!</definedName>
    <definedName name="цена___5___3">NA()</definedName>
    <definedName name="цена___6">NA()</definedName>
    <definedName name="цена___6___0" localSheetId="6">#REF!</definedName>
    <definedName name="цена___6___0">#REF!</definedName>
    <definedName name="цена___6___0___0" localSheetId="6">#REF!</definedName>
    <definedName name="цена___6___0___0">#REF!</definedName>
    <definedName name="цена___6___0___0___0" localSheetId="6">#REF!</definedName>
    <definedName name="цена___6___0___0___0">#REF!</definedName>
    <definedName name="цена___6___1" localSheetId="6">#REF!</definedName>
    <definedName name="цена___6___1">#REF!</definedName>
    <definedName name="цена___6___10" localSheetId="6">#REF!</definedName>
    <definedName name="цена___6___10">#REF!</definedName>
    <definedName name="цена___6___12" localSheetId="6">#REF!</definedName>
    <definedName name="цена___6___12">#REF!</definedName>
    <definedName name="цена___6___2" localSheetId="6">#REF!</definedName>
    <definedName name="цена___6___2">#REF!</definedName>
    <definedName name="цена___6___4" localSheetId="6">#REF!</definedName>
    <definedName name="цена___6___4">#REF!</definedName>
    <definedName name="цена___6___6" localSheetId="6">#REF!</definedName>
    <definedName name="цена___6___6">#REF!</definedName>
    <definedName name="цена___6___8" localSheetId="6">#REF!</definedName>
    <definedName name="цена___6___8">#REF!</definedName>
    <definedName name="цена___7" localSheetId="6">#REF!</definedName>
    <definedName name="цена___7">#REF!</definedName>
    <definedName name="цена___7___0" localSheetId="6">#REF!</definedName>
    <definedName name="цена___7___0">#REF!</definedName>
    <definedName name="цена___7___10" localSheetId="6">#REF!</definedName>
    <definedName name="цена___7___10">#REF!</definedName>
    <definedName name="цена___7___2" localSheetId="6">#REF!</definedName>
    <definedName name="цена___7___2">#REF!</definedName>
    <definedName name="цена___7___4" localSheetId="6">#REF!</definedName>
    <definedName name="цена___7___4">#REF!</definedName>
    <definedName name="цена___7___6" localSheetId="6">#REF!</definedName>
    <definedName name="цена___7___6">#REF!</definedName>
    <definedName name="цена___7___8" localSheetId="6">#REF!</definedName>
    <definedName name="цена___7___8">#REF!</definedName>
    <definedName name="цена___8" localSheetId="6">#REF!</definedName>
    <definedName name="цена___8">#REF!</definedName>
    <definedName name="цена___8___0" localSheetId="6">#REF!</definedName>
    <definedName name="цена___8___0">#REF!</definedName>
    <definedName name="цена___8___0___0" localSheetId="6">#REF!</definedName>
    <definedName name="цена___8___0___0">#REF!</definedName>
    <definedName name="цена___8___0___0___0" localSheetId="6">#REF!</definedName>
    <definedName name="цена___8___0___0___0">#REF!</definedName>
    <definedName name="цена___8___1" localSheetId="6">#REF!</definedName>
    <definedName name="цена___8___1">#REF!</definedName>
    <definedName name="цена___8___10" localSheetId="6">#REF!</definedName>
    <definedName name="цена___8___10">#REF!</definedName>
    <definedName name="цена___8___12" localSheetId="6">#REF!</definedName>
    <definedName name="цена___8___12">#REF!</definedName>
    <definedName name="цена___8___2" localSheetId="6">#REF!</definedName>
    <definedName name="цена___8___2">#REF!</definedName>
    <definedName name="цена___8___4" localSheetId="6">#REF!</definedName>
    <definedName name="цена___8___4">#REF!</definedName>
    <definedName name="цена___8___6" localSheetId="6">#REF!</definedName>
    <definedName name="цена___8___6">#REF!</definedName>
    <definedName name="цена___8___8" localSheetId="6">#REF!</definedName>
    <definedName name="цена___8___8">#REF!</definedName>
    <definedName name="цена___9" localSheetId="6">#REF!</definedName>
    <definedName name="цена___9">#REF!</definedName>
    <definedName name="цена___9___0" localSheetId="6">#REF!</definedName>
    <definedName name="цена___9___0">#REF!</definedName>
    <definedName name="цена___9___0___0" localSheetId="6">#REF!</definedName>
    <definedName name="цена___9___0___0">#REF!</definedName>
    <definedName name="цена___9___0___0___0" localSheetId="6">#REF!</definedName>
    <definedName name="цена___9___0___0___0">#REF!</definedName>
    <definedName name="цена___9___10" localSheetId="6">#REF!</definedName>
    <definedName name="цена___9___10">#REF!</definedName>
    <definedName name="цена___9___2" localSheetId="6">#REF!</definedName>
    <definedName name="цена___9___2">#REF!</definedName>
    <definedName name="цена___9___4" localSheetId="6">#REF!</definedName>
    <definedName name="цена___9___4">#REF!</definedName>
    <definedName name="цена___9___6" localSheetId="6">#REF!</definedName>
    <definedName name="цена___9___6">#REF!</definedName>
    <definedName name="цена___9___8" localSheetId="6">#REF!</definedName>
    <definedName name="цена___9___8">#REF!</definedName>
    <definedName name="ЦенаМашБур" localSheetId="6">[58]СмМашБур!#REF!</definedName>
    <definedName name="ЦенаМашБур">[58]СмМашБур!#REF!</definedName>
    <definedName name="ЦенаОбслед">[58]ОбмОбслЗемОд!$F$62</definedName>
    <definedName name="ЦенаРучБур" localSheetId="6">[58]СмРучБур!#REF!</definedName>
    <definedName name="ЦенаРучБур">[58]СмРучБур!#REF!</definedName>
    <definedName name="ЦенаШурфов" localSheetId="6">#REF!</definedName>
    <definedName name="ЦенаШурфов">#REF!</definedName>
    <definedName name="цук" localSheetId="6">#REF!</definedName>
    <definedName name="цук">#REF!</definedName>
    <definedName name="цукеп" localSheetId="6">#REF!</definedName>
    <definedName name="цукеп">#REF!</definedName>
    <definedName name="цукцук" localSheetId="6">#REF!</definedName>
    <definedName name="цукцук">#REF!</definedName>
    <definedName name="цукцукуцкцук" localSheetId="6">#REF!</definedName>
    <definedName name="цукцукуцкцук">#REF!</definedName>
    <definedName name="цукцукцук" localSheetId="6">#REF!</definedName>
    <definedName name="цукцукцук">#REF!</definedName>
    <definedName name="цфйе" localSheetId="6">#REF!</definedName>
    <definedName name="цфйе">#REF!</definedName>
    <definedName name="цц" localSheetId="6">[19]!dial_mater</definedName>
    <definedName name="цц">[19]!dial_mater</definedName>
    <definedName name="ццц" localSheetId="6">#REF!</definedName>
    <definedName name="ццц">#REF!</definedName>
    <definedName name="чапо" localSheetId="6">#REF!</definedName>
    <definedName name="чапо">#REF!</definedName>
    <definedName name="чапр" localSheetId="6">#REF!</definedName>
    <definedName name="чапр">#REF!</definedName>
    <definedName name="Части_и_главы" localSheetId="6">#REF!</definedName>
    <definedName name="Части_и_главы">#REF!</definedName>
    <definedName name="Челябинская_область" localSheetId="6">#REF!</definedName>
    <definedName name="Челябинская_область">#REF!</definedName>
    <definedName name="Челябинская_область_1" localSheetId="6">#REF!</definedName>
    <definedName name="Челябинская_область_1">#REF!</definedName>
    <definedName name="черт." localSheetId="6">#REF!</definedName>
    <definedName name="черт.">#REF!</definedName>
    <definedName name="четвертый" localSheetId="6">#REF!</definedName>
    <definedName name="четвертый">#REF!</definedName>
    <definedName name="Чеченская_Республика" localSheetId="6">#REF!</definedName>
    <definedName name="Чеченская_Республика">#REF!</definedName>
    <definedName name="Читинская_область" localSheetId="6">#REF!</definedName>
    <definedName name="Читинская_область">#REF!</definedName>
    <definedName name="Читинская_область_1" localSheetId="6">#REF!</definedName>
    <definedName name="Читинская_область_1">#REF!</definedName>
    <definedName name="чмтчмт" localSheetId="6">#REF!</definedName>
    <definedName name="чмтчмт">#REF!</definedName>
    <definedName name="чмтчт" localSheetId="6">#REF!</definedName>
    <definedName name="чмтчт">#REF!</definedName>
    <definedName name="чс" localSheetId="6">#REF!</definedName>
    <definedName name="чс">#REF!</definedName>
    <definedName name="чсапр" localSheetId="6">#REF!</definedName>
    <definedName name="чсапр">#REF!</definedName>
    <definedName name="чсиь" localSheetId="6">#REF!</definedName>
    <definedName name="чсиь">#REF!</definedName>
    <definedName name="чсмт" localSheetId="6">#REF!</definedName>
    <definedName name="чсмт">#REF!</definedName>
    <definedName name="чстм" localSheetId="6">#REF!</definedName>
    <definedName name="чстм">#REF!</definedName>
    <definedName name="чт" localSheetId="6">#REF!</definedName>
    <definedName name="чт">#REF!</definedName>
    <definedName name="чтм" localSheetId="6">#REF!</definedName>
    <definedName name="чтм">#REF!</definedName>
    <definedName name="чть" localSheetId="6">#REF!</definedName>
    <definedName name="чть">#REF!</definedName>
    <definedName name="Чувашская_Республика___Чувашия" localSheetId="6">#REF!</definedName>
    <definedName name="Чувашская_Республика___Чувашия">#REF!</definedName>
    <definedName name="Чукотский_автономный_округ" localSheetId="6">#REF!</definedName>
    <definedName name="Чукотский_автономный_округ">#REF!</definedName>
    <definedName name="Чукотский_автономный_округ_1" localSheetId="6">#REF!</definedName>
    <definedName name="Чукотский_автономный_округ_1">#REF!</definedName>
    <definedName name="ш" localSheetId="6">#REF!</definedName>
    <definedName name="ш">#REF!</definedName>
    <definedName name="шаблон" localSheetId="6">[7]!ABN</definedName>
    <definedName name="шаблон">[7]!ABN</definedName>
    <definedName name="Шапка" localSheetId="6">#REF!</definedName>
    <definedName name="Шапка">#REF!</definedName>
    <definedName name="Шапка2" localSheetId="6">#REF!</definedName>
    <definedName name="Шапка2">#REF!</definedName>
    <definedName name="шгд" localSheetId="6">#REF!</definedName>
    <definedName name="шгд">#REF!</definedName>
    <definedName name="шдгшж" localSheetId="6">#REF!</definedName>
    <definedName name="шдгшж">#REF!</definedName>
    <definedName name="шестой" localSheetId="6">#REF!</definedName>
    <definedName name="шестой">#REF!</definedName>
    <definedName name="Шесть" localSheetId="6">#REF!</definedName>
    <definedName name="Шесть">#REF!</definedName>
    <definedName name="Ширяйка" localSheetId="6">[16]топография!#REF!</definedName>
    <definedName name="Ширяйка">[16]топография!#REF!</definedName>
    <definedName name="Шкафы_ТМ" localSheetId="6">#REF!</definedName>
    <definedName name="Шкафы_ТМ">#REF!</definedName>
    <definedName name="шоссе" localSheetId="6">#REF!</definedName>
    <definedName name="шоссе">#REF!</definedName>
    <definedName name="шплю" localSheetId="6">#REF!</definedName>
    <definedName name="шплю">#REF!</definedName>
    <definedName name="шпр" localSheetId="6">#REF!</definedName>
    <definedName name="шпр">#REF!</definedName>
    <definedName name="шшш" localSheetId="6">#REF!</definedName>
    <definedName name="шшш">#REF!</definedName>
    <definedName name="шщгщ9шщллщ" localSheetId="6">#REF!</definedName>
    <definedName name="шщгщ9шщллщ">#REF!</definedName>
    <definedName name="щжэдж" localSheetId="6">#REF!</definedName>
    <definedName name="щжэдж">#REF!</definedName>
    <definedName name="щшшщрг" localSheetId="6">#REF!</definedName>
    <definedName name="щшшщрг">#REF!</definedName>
    <definedName name="щщ" localSheetId="6">#REF!</definedName>
    <definedName name="щщ">#REF!</definedName>
    <definedName name="ъхз" localSheetId="6">#REF!</definedName>
    <definedName name="ъхз">#REF!</definedName>
    <definedName name="ы" localSheetId="6">[133]топография!#REF!</definedName>
    <definedName name="ы">[133]топография!#REF!</definedName>
    <definedName name="ыа" localSheetId="6">#REF!</definedName>
    <definedName name="ыа">#REF!</definedName>
    <definedName name="ыаоаы" localSheetId="6">#REF!</definedName>
    <definedName name="ыаоаы">#REF!</definedName>
    <definedName name="ыаоаыо" localSheetId="6">#REF!</definedName>
    <definedName name="ыаоаыо">#REF!</definedName>
    <definedName name="ыаоаып" localSheetId="6">#REF!</definedName>
    <definedName name="ыаоаып">#REF!</definedName>
    <definedName name="ыаоп" localSheetId="6">#REF!</definedName>
    <definedName name="ыаоп">#REF!</definedName>
    <definedName name="ыапо" localSheetId="6">#REF!</definedName>
    <definedName name="ыапо">#REF!</definedName>
    <definedName name="ыапоапоао" localSheetId="6">#REF!</definedName>
    <definedName name="ыапоапоао">#REF!</definedName>
    <definedName name="ыапоаыо" localSheetId="6">#REF!</definedName>
    <definedName name="ыапоаыо">#REF!</definedName>
    <definedName name="ыапоы" localSheetId="6">#REF!</definedName>
    <definedName name="ыапоы">#REF!</definedName>
    <definedName name="ыапоыа" localSheetId="6">#REF!</definedName>
    <definedName name="ыапоыа">#REF!</definedName>
    <definedName name="ыапр" localSheetId="6">[8]топография!#REF!</definedName>
    <definedName name="ыапр">[8]топография!#REF!</definedName>
    <definedName name="ыапраыр" localSheetId="6">#REF!</definedName>
    <definedName name="ыапраыр">#REF!</definedName>
    <definedName name="ыаыаы" localSheetId="6">#REF!</definedName>
    <definedName name="ыаыаы">#REF!</definedName>
    <definedName name="ыв" localSheetId="6">[24]ПДР!#REF!</definedName>
    <definedName name="ыв">[24]ПДР!#REF!</definedName>
    <definedName name="ЫВGGGGGGGGGGGGGGG" localSheetId="6">#REF!</definedName>
    <definedName name="ЫВGGGGGGGGGGGGGGG">#REF!</definedName>
    <definedName name="ыва" localSheetId="6">#REF!</definedName>
    <definedName name="ыва">#REF!</definedName>
    <definedName name="ывапвыфп" localSheetId="6">[8]топография!#REF!</definedName>
    <definedName name="ывапвыфп">[8]топография!#REF!</definedName>
    <definedName name="ываф" localSheetId="6">#REF!</definedName>
    <definedName name="ываф">#REF!</definedName>
    <definedName name="Ываы" localSheetId="6">#REF!</definedName>
    <definedName name="Ываы">#REF!</definedName>
    <definedName name="ЫВаЫа" localSheetId="6">#REF!</definedName>
    <definedName name="ЫВаЫа">#REF!</definedName>
    <definedName name="ЫВаЫваав" localSheetId="6">#REF!</definedName>
    <definedName name="ЫВаЫваав">#REF!</definedName>
    <definedName name="ывпавар" localSheetId="6">#REF!</definedName>
    <definedName name="ывпавар">#REF!</definedName>
    <definedName name="ЫВПВвввв" localSheetId="6">[17]топография!#REF!</definedName>
    <definedName name="ЫВПВвввв">[17]топография!#REF!</definedName>
    <definedName name="ыВПВП" localSheetId="6">#REF!</definedName>
    <definedName name="ыВПВП">#REF!</definedName>
    <definedName name="ыкен" localSheetId="6">#REF!</definedName>
    <definedName name="ыкен">#REF!</definedName>
    <definedName name="ыопвпо" localSheetId="6">#REF!</definedName>
    <definedName name="ыопвпо">#REF!</definedName>
    <definedName name="ып" localSheetId="6">#REF!</definedName>
    <definedName name="ып">#REF!</definedName>
    <definedName name="ыпаота" localSheetId="6">#REF!</definedName>
    <definedName name="ыпаота">#REF!</definedName>
    <definedName name="ыпартап" localSheetId="6">#REF!</definedName>
    <definedName name="ыпартап">#REF!</definedName>
    <definedName name="ыпатапт" localSheetId="6">#REF!</definedName>
    <definedName name="ыпатапт">#REF!</definedName>
    <definedName name="ыпми" localSheetId="6">#REF!</definedName>
    <definedName name="ыпми">#REF!</definedName>
    <definedName name="ыпо" localSheetId="6">#REF!</definedName>
    <definedName name="ыпо">#REF!</definedName>
    <definedName name="ыпоыа" localSheetId="6">#REF!</definedName>
    <definedName name="ыпоыа">#REF!</definedName>
    <definedName name="ыпоыапо" localSheetId="6">#REF!</definedName>
    <definedName name="ыпоыапо">#REF!</definedName>
    <definedName name="ыпр" localSheetId="6">#REF!</definedName>
    <definedName name="ыпр">#REF!</definedName>
    <definedName name="ыпрапр" localSheetId="6">#REF!</definedName>
    <definedName name="ыпрапр">#REF!</definedName>
    <definedName name="ыпраыпо" localSheetId="6">[9]топография!#REF!</definedName>
    <definedName name="ыпраыпо">[9]топография!#REF!</definedName>
    <definedName name="ыпры" localSheetId="6">#REF!</definedName>
    <definedName name="ыпры">#REF!</definedName>
    <definedName name="ырипыр" localSheetId="6">#REF!</definedName>
    <definedName name="ырипыр">#REF!</definedName>
    <definedName name="ырп" localSheetId="6">#REF!</definedName>
    <definedName name="ырп">#REF!</definedName>
    <definedName name="ыукнр" localSheetId="6">#REF!</definedName>
    <definedName name="ыукнр">#REF!</definedName>
    <definedName name="ыыы" localSheetId="6">#REF!</definedName>
    <definedName name="ыыы">#REF!</definedName>
    <definedName name="ыыыы" localSheetId="6">#REF!</definedName>
    <definedName name="ыыыы">#REF!</definedName>
    <definedName name="ьбть" localSheetId="6">[134]топография!#REF!</definedName>
    <definedName name="ьбть">[134]топография!#REF!</definedName>
    <definedName name="ьбюбб" localSheetId="6">#REF!</definedName>
    <definedName name="ьбюбб">#REF!</definedName>
    <definedName name="ьбют" localSheetId="6">#REF!</definedName>
    <definedName name="ьбют">#REF!</definedName>
    <definedName name="ьвпрьрп" localSheetId="6">#REF!</definedName>
    <definedName name="ьвпрьрп">#REF!</definedName>
    <definedName name="ьврп" localSheetId="6">#REF!</definedName>
    <definedName name="ьврп">#REF!</definedName>
    <definedName name="ьдолдлю" localSheetId="6">#REF!</definedName>
    <definedName name="ьдолдлю">#REF!</definedName>
    <definedName name="ьорл" localSheetId="6">#REF!</definedName>
    <definedName name="ьорл">#REF!</definedName>
    <definedName name="ьпрьп" localSheetId="6">#REF!</definedName>
    <definedName name="ьпрьп">#REF!</definedName>
    <definedName name="ьтбтбю" localSheetId="6">[135]Смета!#REF!</definedName>
    <definedName name="ьтбтбю">[135]Смета!#REF!</definedName>
    <definedName name="эк" localSheetId="6">#REF!</definedName>
    <definedName name="эк">#REF!</definedName>
    <definedName name="эк1" localSheetId="6">#REF!</definedName>
    <definedName name="эк1">#REF!</definedName>
    <definedName name="эко" localSheetId="6">#REF!</definedName>
    <definedName name="эко">#REF!</definedName>
    <definedName name="эко1" localSheetId="6">#REF!</definedName>
    <definedName name="эко1">#REF!</definedName>
    <definedName name="экол.1" localSheetId="6">[106]топография!#REF!</definedName>
    <definedName name="экол.1">[106]топография!#REF!</definedName>
    <definedName name="экол1" localSheetId="6">#REF!</definedName>
    <definedName name="экол1">#REF!</definedName>
    <definedName name="экол2" localSheetId="6">#REF!</definedName>
    <definedName name="экол2">#REF!</definedName>
    <definedName name="Экол3" localSheetId="6">#REF!</definedName>
    <definedName name="Экол3">#REF!</definedName>
    <definedName name="эколог" localSheetId="6">#REF!</definedName>
    <definedName name="эколог">#REF!</definedName>
    <definedName name="экология">NA()</definedName>
    <definedName name="экон" localSheetId="6">#REF!</definedName>
    <definedName name="экон">#REF!</definedName>
    <definedName name="ЭКСПО" localSheetId="6">граж</definedName>
    <definedName name="ЭКСПО">граж</definedName>
    <definedName name="ЭКСПОФОРУМ" localSheetId="6">граж</definedName>
    <definedName name="ЭКСПОФОРУМ">граж</definedName>
    <definedName name="экт" localSheetId="6">#REF!</definedName>
    <definedName name="экт">#REF!</definedName>
    <definedName name="ЭлеСи">[136]Коэфф1.!$E$7</definedName>
    <definedName name="ЭлеСи_1" localSheetId="6">#REF!</definedName>
    <definedName name="ЭлеСи_1">#REF!</definedName>
    <definedName name="элрасч" localSheetId="6">#REF!</definedName>
    <definedName name="элрасч">#REF!</definedName>
    <definedName name="ЭЛСИ_Т" localSheetId="6">#REF!</definedName>
    <definedName name="ЭЛСИ_Т">#REF!</definedName>
    <definedName name="эмс" localSheetId="6">[16]топография!#REF!</definedName>
    <definedName name="эмс">[16]топография!#REF!</definedName>
    <definedName name="юб.б." localSheetId="6">[45]топография!#REF!</definedName>
    <definedName name="юб.б.">[45]топография!#REF!</definedName>
    <definedName name="юдшншджгп" localSheetId="6">#REF!</definedName>
    <definedName name="юдшншджгп">#REF!</definedName>
    <definedName name="ЮФУ" localSheetId="6">#REF!</definedName>
    <definedName name="ЮФУ">#REF!</definedName>
    <definedName name="ЮФУ2" localSheetId="6">#REF!</definedName>
    <definedName name="ЮФУ2">#REF!</definedName>
    <definedName name="ююю" localSheetId="6">[134]топография!#REF!</definedName>
    <definedName name="ююю">[134]топография!#REF!</definedName>
    <definedName name="я">[137]ОбмОбслЗемОд!$E$28</definedName>
    <definedName name="яапт" localSheetId="6">#REF!</definedName>
    <definedName name="яапт">#REF!</definedName>
    <definedName name="яапяяяя" localSheetId="6">#REF!</definedName>
    <definedName name="яапяяяя">#REF!</definedName>
    <definedName name="явапяап" localSheetId="6">#REF!</definedName>
    <definedName name="явапяап">#REF!</definedName>
    <definedName name="явапявп" localSheetId="6">#REF!</definedName>
    <definedName name="явапявп">#REF!</definedName>
    <definedName name="явар" localSheetId="6">#REF!</definedName>
    <definedName name="явар">#REF!</definedName>
    <definedName name="яваряра" localSheetId="6">#REF!</definedName>
    <definedName name="яваряра">#REF!</definedName>
    <definedName name="ярая" localSheetId="6">#REF!</definedName>
    <definedName name="ярая">#REF!</definedName>
    <definedName name="яраяраря" localSheetId="6">#REF!</definedName>
    <definedName name="яраяраря">#REF!</definedName>
    <definedName name="яроптап" localSheetId="6">#REF!</definedName>
    <definedName name="яроптап">#REF!</definedName>
    <definedName name="Ярославская_область" localSheetId="6">#REF!</definedName>
    <definedName name="Ярославская_область">#REF!</definedName>
    <definedName name="ЯЯЯ" localSheetId="6">[138]топография!#REF!</definedName>
    <definedName name="ЯЯЯ">[138]топография!#REF!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6" i="14" l="1"/>
  <c r="F19" i="14" s="1"/>
  <c r="T24" i="8" l="1"/>
  <c r="Q38" i="8" l="1"/>
  <c r="K68" i="8" l="1"/>
  <c r="J68" i="8"/>
  <c r="K63" i="8"/>
  <c r="J63" i="8"/>
  <c r="K66" i="8"/>
  <c r="J66" i="8"/>
  <c r="K61" i="8"/>
  <c r="J61" i="8"/>
  <c r="I68" i="8" l="1"/>
  <c r="I66" i="8"/>
  <c r="I69" i="8" s="1"/>
  <c r="I63" i="8"/>
  <c r="I61" i="8"/>
  <c r="I64" i="8" s="1"/>
  <c r="I70" i="8" l="1"/>
  <c r="H37" i="8" l="1"/>
  <c r="T35" i="8" l="1"/>
  <c r="U35" i="8" s="1"/>
  <c r="T36" i="8"/>
  <c r="U36" i="8" s="1"/>
  <c r="T25" i="8"/>
  <c r="U25" i="8" s="1"/>
  <c r="T26" i="8"/>
  <c r="U26" i="8" s="1"/>
  <c r="S37" i="8" l="1"/>
  <c r="S39" i="8" s="1"/>
  <c r="R37" i="8"/>
  <c r="P37" i="8"/>
  <c r="P38" i="8" s="1"/>
  <c r="O37" i="8"/>
  <c r="O38" i="8" s="1"/>
  <c r="N37" i="8"/>
  <c r="N38" i="8" s="1"/>
  <c r="M37" i="8"/>
  <c r="M38" i="8" s="1"/>
  <c r="L37" i="8"/>
  <c r="L38" i="8" s="1"/>
  <c r="K37" i="8"/>
  <c r="K38" i="8" s="1"/>
  <c r="J37" i="8"/>
  <c r="J38" i="8" s="1"/>
  <c r="I37" i="8"/>
  <c r="I38" i="8" s="1"/>
  <c r="T34" i="8"/>
  <c r="U34" i="8" s="1"/>
  <c r="P28" i="8"/>
  <c r="O28" i="8"/>
  <c r="N28" i="8"/>
  <c r="M28" i="8"/>
  <c r="L28" i="8"/>
  <c r="K28" i="8"/>
  <c r="J28" i="8"/>
  <c r="I28" i="8"/>
  <c r="U24" i="8"/>
  <c r="D24" i="8"/>
  <c r="D27" i="8" s="1"/>
  <c r="D39" i="8" s="1"/>
  <c r="D47" i="8" s="1"/>
  <c r="H31" i="8" l="1"/>
  <c r="Q28" i="8"/>
  <c r="H38" i="8"/>
  <c r="H28" i="8"/>
  <c r="L39" i="8"/>
  <c r="R39" i="8"/>
  <c r="K39" i="8"/>
  <c r="M39" i="8"/>
  <c r="N39" i="8"/>
  <c r="H39" i="8"/>
  <c r="J39" i="8"/>
  <c r="P39" i="8"/>
  <c r="I39" i="8"/>
  <c r="O39" i="8"/>
  <c r="H42" i="8" l="1"/>
  <c r="H43" i="8" s="1"/>
  <c r="H47" i="8"/>
</calcChain>
</file>

<file path=xl/sharedStrings.xml><?xml version="1.0" encoding="utf-8"?>
<sst xmlns="http://schemas.openxmlformats.org/spreadsheetml/2006/main" count="442" uniqueCount="137">
  <si>
    <t>№п/п</t>
  </si>
  <si>
    <t>Наименование смет</t>
  </si>
  <si>
    <t xml:space="preserve">№ смет </t>
  </si>
  <si>
    <t>НР</t>
  </si>
  <si>
    <t>СП</t>
  </si>
  <si>
    <t>Всего с НДС</t>
  </si>
  <si>
    <t>Исходные данные:</t>
  </si>
  <si>
    <t>СМР + оборудование</t>
  </si>
  <si>
    <t>Всего</t>
  </si>
  <si>
    <t>в том числе</t>
  </si>
  <si>
    <t>Стоимость работ подрядчика в текущей цене</t>
  </si>
  <si>
    <t>Материалы</t>
  </si>
  <si>
    <t>Прочие</t>
  </si>
  <si>
    <t>Оборудование поставки заказчика</t>
  </si>
  <si>
    <t>Итого прочие:</t>
  </si>
  <si>
    <t xml:space="preserve"> Начальник ОКС Усть-Илимской ГЭС</t>
  </si>
  <si>
    <t xml:space="preserve"> Экономист ОКС Усть-Илимской ГЭС</t>
  </si>
  <si>
    <t>02-01-01</t>
  </si>
  <si>
    <t>Источник сметных цен</t>
  </si>
  <si>
    <t>Уровень цен (квартал, год)</t>
  </si>
  <si>
    <t>ОТ</t>
  </si>
  <si>
    <t>ЭМ</t>
  </si>
  <si>
    <t>Отм</t>
  </si>
  <si>
    <t>Оборудование подрядчика</t>
  </si>
  <si>
    <t>Перевозка</t>
  </si>
  <si>
    <t>ТЗ</t>
  </si>
  <si>
    <t>в том числе:</t>
  </si>
  <si>
    <t>справочно</t>
  </si>
  <si>
    <t>Материал поставки заказчика</t>
  </si>
  <si>
    <t>Итого КВЛ без учета НДС</t>
  </si>
  <si>
    <t>Временные здания и сооружения** (    %)</t>
  </si>
  <si>
    <t>Непредвиденные работы и затраты* (    %)</t>
  </si>
  <si>
    <t>А.В. Стасенко</t>
  </si>
  <si>
    <t>Н.С. Якунина</t>
  </si>
  <si>
    <t>Материалы поставки заказчика</t>
  </si>
  <si>
    <t>Оборудование поставкип заказчика</t>
  </si>
  <si>
    <t>Оборудование поставки подрядчика</t>
  </si>
  <si>
    <t>Стоимость работ подрядчика в базисной цене</t>
  </si>
  <si>
    <t>НДС 22%</t>
  </si>
  <si>
    <t>02-01-02</t>
  </si>
  <si>
    <t>02-01-03</t>
  </si>
  <si>
    <t>09-01-01</t>
  </si>
  <si>
    <t>09-01-03</t>
  </si>
  <si>
    <t>Зимнее удорожание</t>
  </si>
  <si>
    <t>Итого СМР+оборудование:</t>
  </si>
  <si>
    <t>смр+проч</t>
  </si>
  <si>
    <t>об и мат заказ</t>
  </si>
  <si>
    <t>итого 2026</t>
  </si>
  <si>
    <t>итого 2027</t>
  </si>
  <si>
    <t>всего 2026-2027</t>
  </si>
  <si>
    <t>год</t>
  </si>
  <si>
    <t>смр</t>
  </si>
  <si>
    <t>пнр</t>
  </si>
  <si>
    <t>оборудование</t>
  </si>
  <si>
    <t>материалы</t>
  </si>
  <si>
    <t>* Командировочные и вахтовые расходы (суточные расходы, расходы по найму жилья, расходы по проезду), подтверждаются документально (приказы о направлении в командировку и на вахту, приказы о размере суточных, договора аренды/квитанции/кассовые чеки/авансовые отчеты на оплату проживания, путевые листы/квитанции/кассовые чеки/авансовые отчеты на оплату проезда к месту выполнения работ и обратно) и оплачиваются по фактическим затратам, но не более лимита расчетной стоимости на вахтовые и командировочные расходы, установленного договором.</t>
  </si>
  <si>
    <t>Расчет № 1</t>
  </si>
  <si>
    <r>
      <rPr>
        <b/>
        <sz val="11"/>
        <rFont val="Arial"/>
        <family val="2"/>
        <charset val="204"/>
      </rPr>
      <t>Основание:</t>
    </r>
    <r>
      <rPr>
        <sz val="11"/>
        <rFont val="Arial"/>
        <family val="2"/>
        <charset val="204"/>
      </rPr>
      <t xml:space="preserve">   проектная документация 10КС-2023</t>
    </r>
  </si>
  <si>
    <t>Устройство наружного освещения. 1 этап</t>
  </si>
  <si>
    <t>Видеонаблюдение. 1 этап</t>
  </si>
  <si>
    <t>Устройство наружного освещения. 2 этап</t>
  </si>
  <si>
    <t>Пуско-наладочные работы. 1 этап</t>
  </si>
  <si>
    <t>Пуско-наладочные работы. 2 этап</t>
  </si>
  <si>
    <t>Затраты на утилизацию отходов по объекту *</t>
  </si>
  <si>
    <t>* Затраты на захоронение строительного мусора, оплачиваются подрядчику по фактически понесенным затратам, на основании  подтверждающих документов, но не превышающих лимитов заложенных в расчете</t>
  </si>
  <si>
    <t>Зимнее удорожание (   %)</t>
  </si>
  <si>
    <t>Прочие. БЦ (справочно), руб.</t>
  </si>
  <si>
    <t>СМР+оборудование. БЦ (справочно), руб.</t>
  </si>
  <si>
    <t>Выполнение строительно-монтажных, пусконаладочных работ и поставка оборудования по объекту «Благоустройство прилегающей территории с устройством твердого покрытия из сборного железобетона»</t>
  </si>
  <si>
    <t>Расчет договорной цены</t>
  </si>
  <si>
    <t>Конкурсный коэффициент</t>
  </si>
  <si>
    <t>ВСЕГО стоимость работ по результатам выбора подрядчика:</t>
  </si>
  <si>
    <t>Итого начальная стоимость:</t>
  </si>
  <si>
    <t>Заказчик:</t>
  </si>
  <si>
    <t xml:space="preserve">Директор Усть-Илимской ГЭС </t>
  </si>
  <si>
    <t>(филиала ООО «ЭН+ ГИДРО»),</t>
  </si>
  <si>
    <t>действующий на основании</t>
  </si>
  <si>
    <t>_______________А.А.Карпачев</t>
  </si>
  <si>
    <t>«____» ___________ 2026г.</t>
  </si>
  <si>
    <t>М.П.</t>
  </si>
  <si>
    <t>доверенности №43 от 01.04.2026г</t>
  </si>
  <si>
    <t>Приложение №2 к договору № __КС-2026 от "_____" __________ 2026г</t>
  </si>
  <si>
    <t>Подрядчик:</t>
  </si>
  <si>
    <t>____________</t>
  </si>
  <si>
    <t>Непр.  работы и затраты</t>
  </si>
  <si>
    <t>Индекс-дефлятор на материалы и эксплуатацию машин  на __квартал 2026 год - ___%</t>
  </si>
  <si>
    <t>по объекту «Благоустройство прилегающей территории с устройством твердого покрытия из сборного железобетона»</t>
  </si>
  <si>
    <t xml:space="preserve">на выполнение строительно-монтажных, пусконаладочных работ и поставку оборудования </t>
  </si>
  <si>
    <t/>
  </si>
  <si>
    <t>(наименование стройки)</t>
  </si>
  <si>
    <t>ЛОКАЛЬНЫЙ РЕСУРСНЫЙ СМЕТНЫЙ РАСЧЕТ № 02-01-01</t>
  </si>
  <si>
    <t>(локальная смета)</t>
  </si>
  <si>
    <t xml:space="preserve">на Устройство наружного освещения. 1 этап, </t>
  </si>
  <si>
    <t>(наименование работ и затрат, наименование объекта)</t>
  </si>
  <si>
    <t>Основание:</t>
  </si>
  <si>
    <t>10КС-2023</t>
  </si>
  <si>
    <t>Сметная стоимость</t>
  </si>
  <si>
    <t>тыс.руб.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</si>
  <si>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</si>
  <si>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</si>
  <si>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</si>
  <si>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</si>
  <si>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</si>
  <si>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</si>
  <si>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на ед.</t>
  </si>
  <si>
    <t>всего</t>
  </si>
  <si>
    <t>на единицу измерения</t>
  </si>
  <si>
    <t>общая</t>
  </si>
  <si>
    <t>м3</t>
  </si>
  <si>
    <t xml:space="preserve">  ВСЕГО по смете</t>
  </si>
  <si>
    <t>Экономист ОКС Усть-Илимской ГЭС:  ____________________________ Н.С. Якунина</t>
  </si>
  <si>
    <t>Начальник ОКС Усть-Илимской ГЭС:  ____________________________ А.В. Стасенко</t>
  </si>
  <si>
    <t>Приложение №3 к договору № __КС-2026 от "_____" __________ 2026г</t>
  </si>
  <si>
    <t>ЛОКАЛЬНЫЙ РЕСУРСНЫЙ СМЕТНЫЙ РАСЧЕТ № 02-01-02</t>
  </si>
  <si>
    <t>ЛОКАЛЬНЫЙ РЕСУРСНЫЙ СМЕТНЫЙ РАСЧЕТ № 02-01-03</t>
  </si>
  <si>
    <t>ЛОКАЛЬНЫЙ РЕСУРСНЫЙ СМЕТНЫЙ РАСЧЕТ № 09-01-01</t>
  </si>
  <si>
    <t xml:space="preserve"> Пуско-наладочные работы. 1 этап</t>
  </si>
  <si>
    <t>ЛОКАЛЬНЫЙ РЕСУРСНЫЙ СМЕТНЫЙ РАСЧЕТ № 09-01-02</t>
  </si>
  <si>
    <t xml:space="preserve"> Пуско-наладочные работы. 2 этап</t>
  </si>
  <si>
    <t xml:space="preserve">№ п/п                                                   </t>
  </si>
  <si>
    <t xml:space="preserve">Наименование работ                                                              </t>
  </si>
  <si>
    <t>Основание</t>
  </si>
  <si>
    <t>Ед. изм.</t>
  </si>
  <si>
    <t>Кол.-во</t>
  </si>
  <si>
    <t>Сметная стоимость, руб.</t>
  </si>
  <si>
    <t>Един.</t>
  </si>
  <si>
    <t xml:space="preserve">Захоронение производственных и прочих отходов, не относящихся к твердым коммунальным отходам
</t>
  </si>
  <si>
    <t xml:space="preserve">Смета 02-01-01
ООО "Стройфирма" приказ №66 от 04.06.2025  </t>
  </si>
  <si>
    <t>ИТОГО</t>
  </si>
  <si>
    <t>руб.</t>
  </si>
  <si>
    <t>Экономист ОКС У-ИГЭС</t>
  </si>
  <si>
    <t>Якунина Н.С.</t>
  </si>
  <si>
    <t>Начальник ОКС У-ИГЭС</t>
  </si>
  <si>
    <t>Стасенко А.В.</t>
  </si>
  <si>
    <t>Приложение №3 к договору № __КС-2026 от "_____" __________ 2026г.</t>
  </si>
  <si>
    <t xml:space="preserve"> по объекту «Благоустройство прилегающей территории с устройством твердого покрытия из сборного железобетона»</t>
  </si>
  <si>
    <t xml:space="preserve">затрат на утилизацию отходов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</si>
</sst>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#,##0.00\ _₽"/>
    <numFmt numFmtId="166" formatCode="_-* #,##0\ _₽_-;\-* #,##0\ _₽_-;_-* &quot;-&quot;\ _₽_-;_-@_-"/>
    <numFmt numFmtId="167" formatCode="#,##0\ _₽"/>
    <numFmt numFmtId="168" formatCode="#,##0.000"/>
    <numFmt numFmtId="169" formatCode="_-* #,##0.00_р_._-;\-* #,##0.00_р_._-;_-* &quot;-&quot;??_р_._-;_-@_-"/>
    <numFmt numFmtId="170" formatCode="_-* #,##0_р_._-;\-* #,##0_р_._-;_-* &quot;-&quot;??_р_._-;_-@_-"/>
    <numFmt numFmtId="171" formatCode="_-* #,##0.00\ _₽_-;\-* #,##0.00\ _₽_-;_-* &quot;-&quot;??\ _₽_-;_-@_-"/>
  </numFmts>
  <fonts count="3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color theme="3" tint="0.39997558519241921"/>
      <name val="Arial"/>
      <family val="2"/>
      <charset val="204"/>
    </font>
    <font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u/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b/>
      <i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color rgb="FFFF0000"/>
      <name val="Arial"/>
      <family val="2"/>
      <charset val="204"/>
    </font>
    <font>
      <i/>
      <sz val="8"/>
      <color theme="1"/>
      <name val="Arial"/>
      <family val="2"/>
      <charset val="204"/>
    </font>
    <font>
      <i/>
      <sz val="8"/>
      <color theme="3" tint="0.39997558519241921"/>
      <name val="Arial"/>
      <family val="2"/>
      <charset val="204"/>
    </font>
    <font>
      <sz val="11"/>
      <color rgb="FFFF0000"/>
      <name val="Arial"/>
      <family val="2"/>
      <charset val="204"/>
    </font>
    <font>
      <sz val="11"/>
      <color rgb="FF7030A0"/>
      <name val="Arial"/>
      <family val="2"/>
      <charset val="204"/>
    </font>
    <font>
      <b/>
      <sz val="11"/>
      <color rgb="FF7030A0"/>
      <name val="Arial"/>
      <family val="2"/>
      <charset val="204"/>
    </font>
    <font>
      <i/>
      <sz val="10"/>
      <name val="Arial"/>
      <family val="2"/>
      <charset val="204"/>
    </font>
    <font>
      <i/>
      <sz val="10"/>
      <color theme="3" tint="0.39997558519241921"/>
      <name val="Arial"/>
      <family val="2"/>
      <charset val="204"/>
    </font>
    <font>
      <i/>
      <sz val="10"/>
      <color theme="1"/>
      <name val="Arial"/>
      <family val="2"/>
      <charset val="204"/>
    </font>
    <font>
      <sz val="10"/>
      <name val="Helv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sz val="11"/>
      <name val="Calibri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u/>
      <sz val="12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AECFA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</borders>
  <cellStyleXfs count="31">
    <xf numFmtId="0" fontId="0" fillId="0" borderId="0"/>
    <xf numFmtId="0" fontId="2" fillId="0" borderId="0"/>
    <xf numFmtId="0" fontId="1" fillId="0" borderId="1">
      <alignment horizontal="center"/>
    </xf>
    <xf numFmtId="0" fontId="2" fillId="0" borderId="0">
      <alignment vertical="top"/>
    </xf>
    <xf numFmtId="0" fontId="1" fillId="0" borderId="1">
      <alignment horizontal="center"/>
    </xf>
    <xf numFmtId="0" fontId="1" fillId="0" borderId="0">
      <alignment vertical="top"/>
    </xf>
    <xf numFmtId="0" fontId="2" fillId="0" borderId="0"/>
    <xf numFmtId="0" fontId="1" fillId="0" borderId="0">
      <alignment horizontal="right" vertical="top"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1">
      <alignment horizontal="center" wrapText="1"/>
    </xf>
    <xf numFmtId="0" fontId="2" fillId="0" borderId="0">
      <alignment vertical="top"/>
    </xf>
    <xf numFmtId="0" fontId="2" fillId="0" borderId="0"/>
    <xf numFmtId="0" fontId="2" fillId="0" borderId="0"/>
    <xf numFmtId="0" fontId="1" fillId="0" borderId="0"/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2" fillId="0" borderId="0"/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  <xf numFmtId="0" fontId="21" fillId="0" borderId="0"/>
    <xf numFmtId="0" fontId="23" fillId="0" borderId="0"/>
    <xf numFmtId="0" fontId="29" fillId="0" borderId="0"/>
    <xf numFmtId="0" fontId="2" fillId="0" borderId="0"/>
    <xf numFmtId="169" fontId="2" fillId="0" borderId="0" applyFont="0" applyFill="0" applyBorder="0" applyAlignment="0" applyProtection="0"/>
  </cellStyleXfs>
  <cellXfs count="252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0" fontId="6" fillId="0" borderId="0" xfId="0" applyNumberFormat="1" applyFont="1" applyFill="1" applyBorder="1" applyAlignment="1">
      <alignment horizontal="left" vertical="center"/>
    </xf>
    <xf numFmtId="164" fontId="3" fillId="0" borderId="0" xfId="0" applyNumberFormat="1" applyFont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166" fontId="4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166" fontId="10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3" fontId="11" fillId="0" borderId="1" xfId="0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166" fontId="6" fillId="0" borderId="2" xfId="0" applyNumberFormat="1" applyFont="1" applyFill="1" applyBorder="1" applyAlignment="1">
      <alignment horizontal="right" vertical="center"/>
    </xf>
    <xf numFmtId="3" fontId="11" fillId="0" borderId="2" xfId="0" applyNumberFormat="1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166" fontId="10" fillId="3" borderId="1" xfId="0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6" fontId="4" fillId="0" borderId="1" xfId="0" applyNumberFormat="1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166" fontId="4" fillId="4" borderId="1" xfId="0" applyNumberFormat="1" applyFont="1" applyFill="1" applyBorder="1" applyAlignment="1">
      <alignment vertical="center" wrapText="1"/>
    </xf>
    <xf numFmtId="4" fontId="5" fillId="4" borderId="0" xfId="0" applyNumberFormat="1" applyFont="1" applyFill="1" applyAlignment="1">
      <alignment vertical="center"/>
    </xf>
    <xf numFmtId="0" fontId="5" fillId="4" borderId="0" xfId="0" applyFont="1" applyFill="1" applyAlignment="1">
      <alignment vertical="center"/>
    </xf>
    <xf numFmtId="0" fontId="3" fillId="4" borderId="0" xfId="0" applyFont="1" applyFill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11" fillId="0" borderId="5" xfId="0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3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4" fontId="3" fillId="0" borderId="0" xfId="0" applyNumberFormat="1" applyFont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center" vertical="center" wrapText="1"/>
    </xf>
    <xf numFmtId="3" fontId="12" fillId="0" borderId="0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3" fillId="5" borderId="0" xfId="0" applyFont="1" applyFill="1" applyAlignment="1">
      <alignment vertical="center"/>
    </xf>
    <xf numFmtId="3" fontId="7" fillId="5" borderId="1" xfId="0" applyNumberFormat="1" applyFont="1" applyFill="1" applyBorder="1" applyAlignment="1">
      <alignment horizontal="center" vertical="center" wrapText="1"/>
    </xf>
    <xf numFmtId="3" fontId="3" fillId="5" borderId="1" xfId="0" applyNumberFormat="1" applyFont="1" applyFill="1" applyBorder="1" applyAlignment="1">
      <alignment horizontal="center" vertical="center" wrapText="1"/>
    </xf>
    <xf numFmtId="49" fontId="15" fillId="5" borderId="1" xfId="0" applyNumberFormat="1" applyFont="1" applyFill="1" applyBorder="1" applyAlignment="1">
      <alignment horizontal="center" vertical="center" wrapText="1"/>
    </xf>
    <xf numFmtId="3" fontId="15" fillId="5" borderId="1" xfId="0" applyNumberFormat="1" applyFont="1" applyFill="1" applyBorder="1" applyAlignment="1">
      <alignment horizontal="center" vertical="center" wrapText="1"/>
    </xf>
    <xf numFmtId="4" fontId="15" fillId="5" borderId="1" xfId="0" applyNumberFormat="1" applyFont="1" applyFill="1" applyBorder="1" applyAlignment="1">
      <alignment horizontal="center" vertical="center" wrapText="1"/>
    </xf>
    <xf numFmtId="49" fontId="15" fillId="5" borderId="1" xfId="0" applyNumberFormat="1" applyFont="1" applyFill="1" applyBorder="1" applyAlignment="1">
      <alignment vertical="center"/>
    </xf>
    <xf numFmtId="3" fontId="12" fillId="5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/>
    </xf>
    <xf numFmtId="49" fontId="16" fillId="5" borderId="1" xfId="0" applyNumberFormat="1" applyFont="1" applyFill="1" applyBorder="1" applyAlignment="1">
      <alignment horizontal="center" vertical="center" wrapText="1"/>
    </xf>
    <xf numFmtId="3" fontId="16" fillId="5" borderId="1" xfId="0" applyNumberFormat="1" applyFont="1" applyFill="1" applyBorder="1" applyAlignment="1">
      <alignment horizontal="center" vertical="center" wrapText="1"/>
    </xf>
    <xf numFmtId="4" fontId="16" fillId="5" borderId="1" xfId="0" applyNumberFormat="1" applyFont="1" applyFill="1" applyBorder="1" applyAlignment="1">
      <alignment horizontal="center" vertical="center" wrapText="1"/>
    </xf>
    <xf numFmtId="3" fontId="17" fillId="5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8" fillId="5" borderId="3" xfId="0" applyFont="1" applyFill="1" applyBorder="1" applyAlignment="1">
      <alignment horizontal="center" vertical="center"/>
    </xf>
    <xf numFmtId="0" fontId="18" fillId="5" borderId="4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vertical="center"/>
    </xf>
    <xf numFmtId="166" fontId="18" fillId="5" borderId="1" xfId="0" applyNumberFormat="1" applyFont="1" applyFill="1" applyBorder="1" applyAlignment="1">
      <alignment vertical="center"/>
    </xf>
    <xf numFmtId="0" fontId="19" fillId="5" borderId="0" xfId="0" applyFont="1" applyFill="1" applyAlignment="1">
      <alignment vertical="center"/>
    </xf>
    <xf numFmtId="0" fontId="18" fillId="5" borderId="0" xfId="0" applyFont="1" applyFill="1" applyAlignment="1">
      <alignment vertical="center"/>
    </xf>
    <xf numFmtId="0" fontId="18" fillId="5" borderId="3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vertical="center" wrapText="1"/>
    </xf>
    <xf numFmtId="166" fontId="18" fillId="5" borderId="1" xfId="0" applyNumberFormat="1" applyFont="1" applyFill="1" applyBorder="1" applyAlignment="1">
      <alignment vertical="center" wrapText="1"/>
    </xf>
    <xf numFmtId="4" fontId="18" fillId="5" borderId="1" xfId="0" applyNumberFormat="1" applyFont="1" applyFill="1" applyBorder="1" applyAlignment="1">
      <alignment horizontal="center" vertical="center" wrapText="1"/>
    </xf>
    <xf numFmtId="0" fontId="20" fillId="5" borderId="0" xfId="0" applyFont="1" applyFill="1" applyAlignment="1">
      <alignment vertical="center"/>
    </xf>
    <xf numFmtId="167" fontId="18" fillId="5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67" fontId="18" fillId="0" borderId="1" xfId="0" applyNumberFormat="1" applyFont="1" applyFill="1" applyBorder="1" applyAlignment="1">
      <alignment horizontal="center" vertical="center" wrapText="1"/>
    </xf>
    <xf numFmtId="165" fontId="18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4" fillId="4" borderId="3" xfId="0" applyFont="1" applyFill="1" applyBorder="1" applyAlignment="1">
      <alignment horizontal="right" vertical="center" wrapText="1"/>
    </xf>
    <xf numFmtId="0" fontId="11" fillId="4" borderId="4" xfId="0" applyFont="1" applyFill="1" applyBorder="1" applyAlignment="1">
      <alignment horizontal="right" vertical="center" wrapText="1"/>
    </xf>
    <xf numFmtId="0" fontId="22" fillId="0" borderId="0" xfId="0" applyFont="1" applyAlignment="1">
      <alignment horizontal="right" vertical="center"/>
    </xf>
    <xf numFmtId="0" fontId="4" fillId="0" borderId="0" xfId="26" applyFont="1"/>
    <xf numFmtId="1" fontId="4" fillId="0" borderId="0" xfId="26" applyNumberFormat="1" applyFont="1" applyBorder="1" applyAlignment="1">
      <alignment horizontal="right"/>
    </xf>
    <xf numFmtId="0" fontId="6" fillId="0" borderId="0" xfId="26" applyFont="1"/>
    <xf numFmtId="0" fontId="6" fillId="0" borderId="0" xfId="0" applyFont="1" applyAlignment="1">
      <alignment horizontal="right"/>
    </xf>
    <xf numFmtId="0" fontId="3" fillId="6" borderId="0" xfId="0" applyFont="1" applyFill="1"/>
    <xf numFmtId="0" fontId="3" fillId="0" borderId="0" xfId="0" applyFont="1"/>
    <xf numFmtId="0" fontId="6" fillId="0" borderId="0" xfId="0" applyFont="1" applyFill="1" applyAlignment="1">
      <alignment horizontal="righ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Fill="1" applyBorder="1" applyAlignment="1">
      <alignment horizontal="right" vertical="center"/>
    </xf>
    <xf numFmtId="0" fontId="24" fillId="0" borderId="0" xfId="27" applyNumberFormat="1" applyFont="1" applyFill="1" applyBorder="1" applyAlignment="1" applyProtection="1"/>
    <xf numFmtId="0" fontId="24" fillId="0" borderId="0" xfId="27" applyNumberFormat="1" applyFont="1" applyFill="1" applyBorder="1" applyAlignment="1" applyProtection="1">
      <alignment horizontal="left" vertical="top" wrapText="1"/>
    </xf>
    <xf numFmtId="0" fontId="24" fillId="0" borderId="0" xfId="27" applyNumberFormat="1" applyFont="1" applyFill="1" applyBorder="1" applyAlignment="1" applyProtection="1">
      <alignment vertical="top" wrapText="1"/>
    </xf>
    <xf numFmtId="0" fontId="24" fillId="0" borderId="0" xfId="27" applyNumberFormat="1" applyFont="1" applyFill="1" applyBorder="1" applyAlignment="1" applyProtection="1">
      <alignment horizontal="center" wrapText="1"/>
    </xf>
    <xf numFmtId="0" fontId="24" fillId="0" borderId="0" xfId="27" applyNumberFormat="1" applyFont="1" applyFill="1" applyBorder="1" applyAlignment="1" applyProtection="1">
      <alignment horizontal="left" wrapText="1"/>
    </xf>
    <xf numFmtId="0" fontId="24" fillId="0" borderId="0" xfId="27" applyNumberFormat="1" applyFont="1" applyFill="1" applyBorder="1" applyAlignment="1" applyProtection="1">
      <alignment wrapText="1"/>
    </xf>
    <xf numFmtId="0" fontId="24" fillId="0" borderId="0" xfId="27" applyNumberFormat="1" applyFont="1" applyFill="1" applyBorder="1" applyAlignment="1" applyProtection="1">
      <alignment horizontal="left" vertical="center" wrapText="1"/>
    </xf>
    <xf numFmtId="49" fontId="25" fillId="0" borderId="0" xfId="27" applyNumberFormat="1" applyFont="1" applyFill="1" applyBorder="1" applyAlignment="1" applyProtection="1">
      <alignment vertical="top"/>
    </xf>
    <xf numFmtId="0" fontId="24" fillId="0" borderId="0" xfId="27" applyFont="1"/>
    <xf numFmtId="49" fontId="24" fillId="0" borderId="0" xfId="27" applyNumberFormat="1" applyFont="1" applyFill="1" applyBorder="1" applyAlignment="1" applyProtection="1"/>
    <xf numFmtId="49" fontId="24" fillId="0" borderId="0" xfId="27" applyNumberFormat="1" applyFont="1" applyFill="1" applyBorder="1" applyAlignment="1" applyProtection="1">
      <alignment vertical="top"/>
    </xf>
    <xf numFmtId="49" fontId="24" fillId="0" borderId="0" xfId="27" applyNumberFormat="1" applyFont="1" applyFill="1" applyBorder="1" applyAlignment="1" applyProtection="1">
      <alignment vertical="top" wrapText="1"/>
    </xf>
    <xf numFmtId="49" fontId="26" fillId="0" borderId="0" xfId="27" applyNumberFormat="1" applyFont="1" applyFill="1" applyBorder="1" applyAlignment="1" applyProtection="1">
      <alignment vertical="top"/>
    </xf>
    <xf numFmtId="49" fontId="24" fillId="0" borderId="0" xfId="27" applyNumberFormat="1" applyFont="1" applyFill="1" applyBorder="1" applyAlignment="1" applyProtection="1">
      <alignment horizontal="right"/>
    </xf>
    <xf numFmtId="49" fontId="26" fillId="0" borderId="0" xfId="27" applyNumberFormat="1" applyFont="1" applyFill="1" applyBorder="1" applyAlignment="1" applyProtection="1">
      <alignment horizontal="right" vertical="top"/>
    </xf>
    <xf numFmtId="0" fontId="26" fillId="0" borderId="0" xfId="27" applyNumberFormat="1" applyFont="1" applyFill="1" applyBorder="1" applyAlignment="1" applyProtection="1">
      <alignment horizontal="center" wrapText="1"/>
    </xf>
    <xf numFmtId="49" fontId="18" fillId="0" borderId="0" xfId="27" applyNumberFormat="1" applyFont="1" applyFill="1" applyBorder="1" applyAlignment="1" applyProtection="1">
      <alignment horizontal="center" vertical="top"/>
    </xf>
    <xf numFmtId="49" fontId="26" fillId="0" borderId="0" xfId="27" applyNumberFormat="1" applyFont="1" applyFill="1" applyBorder="1" applyAlignment="1" applyProtection="1"/>
    <xf numFmtId="49" fontId="26" fillId="0" borderId="0" xfId="27" applyNumberFormat="1" applyFont="1" applyFill="1" applyBorder="1" applyAlignment="1" applyProtection="1">
      <alignment wrapText="1"/>
    </xf>
    <xf numFmtId="0" fontId="26" fillId="0" borderId="0" xfId="27" applyNumberFormat="1" applyFont="1" applyFill="1" applyBorder="1" applyAlignment="1" applyProtection="1">
      <alignment horizontal="left" wrapText="1"/>
    </xf>
    <xf numFmtId="0" fontId="26" fillId="0" borderId="0" xfId="27" applyNumberFormat="1" applyFont="1" applyFill="1" applyBorder="1" applyAlignment="1" applyProtection="1"/>
    <xf numFmtId="0" fontId="24" fillId="0" borderId="6" xfId="27" applyNumberFormat="1" applyFont="1" applyFill="1" applyBorder="1" applyAlignment="1" applyProtection="1"/>
    <xf numFmtId="168" fontId="27" fillId="0" borderId="6" xfId="27" applyNumberFormat="1" applyFont="1" applyFill="1" applyBorder="1" applyAlignment="1" applyProtection="1">
      <alignment horizontal="right"/>
    </xf>
    <xf numFmtId="0" fontId="26" fillId="0" borderId="0" xfId="27" applyNumberFormat="1" applyFont="1" applyFill="1" applyBorder="1" applyAlignment="1" applyProtection="1">
      <alignment horizontal="left"/>
    </xf>
    <xf numFmtId="49" fontId="26" fillId="0" borderId="6" xfId="27" applyNumberFormat="1" applyFont="1" applyFill="1" applyBorder="1" applyAlignment="1" applyProtection="1">
      <alignment horizontal="left" vertical="top"/>
    </xf>
    <xf numFmtId="49" fontId="24" fillId="0" borderId="6" xfId="27" applyNumberFormat="1" applyFont="1" applyFill="1" applyBorder="1" applyAlignment="1" applyProtection="1"/>
    <xf numFmtId="49" fontId="26" fillId="0" borderId="6" xfId="27" applyNumberFormat="1" applyFont="1" applyFill="1" applyBorder="1" applyAlignment="1" applyProtection="1"/>
    <xf numFmtId="0" fontId="26" fillId="0" borderId="0" xfId="27" applyNumberFormat="1" applyFont="1" applyFill="1" applyBorder="1" applyAlignment="1" applyProtection="1">
      <alignment horizontal="center"/>
    </xf>
    <xf numFmtId="49" fontId="24" fillId="0" borderId="1" xfId="27" applyNumberFormat="1" applyFont="1" applyFill="1" applyBorder="1" applyAlignment="1" applyProtection="1">
      <alignment horizontal="center" vertical="center" wrapText="1"/>
    </xf>
    <xf numFmtId="49" fontId="24" fillId="0" borderId="1" xfId="27" applyNumberFormat="1" applyFont="1" applyFill="1" applyBorder="1" applyAlignment="1" applyProtection="1">
      <alignment horizontal="center" vertical="center"/>
    </xf>
    <xf numFmtId="0" fontId="25" fillId="0" borderId="0" xfId="27" applyNumberFormat="1" applyFont="1" applyFill="1" applyBorder="1" applyAlignment="1" applyProtection="1">
      <alignment vertical="top" wrapText="1"/>
    </xf>
    <xf numFmtId="4" fontId="25" fillId="7" borderId="1" xfId="27" applyNumberFormat="1" applyFont="1" applyFill="1" applyBorder="1" applyAlignment="1" applyProtection="1">
      <alignment horizontal="right" vertical="top"/>
    </xf>
    <xf numFmtId="0" fontId="25" fillId="0" borderId="0" xfId="27" applyNumberFormat="1" applyFont="1" applyFill="1" applyBorder="1" applyAlignment="1" applyProtection="1">
      <alignment horizontal="left"/>
    </xf>
    <xf numFmtId="0" fontId="25" fillId="0" borderId="0" xfId="27" applyNumberFormat="1" applyFont="1" applyFill="1" applyBorder="1" applyAlignment="1" applyProtection="1">
      <alignment horizontal="right" vertical="top"/>
    </xf>
    <xf numFmtId="0" fontId="26" fillId="0" borderId="0" xfId="27" applyNumberFormat="1" applyFont="1" applyFill="1" applyBorder="1" applyAlignment="1" applyProtection="1">
      <alignment horizontal="left" vertical="top" wrapText="1"/>
    </xf>
    <xf numFmtId="0" fontId="26" fillId="0" borderId="0" xfId="27" applyNumberFormat="1" applyFont="1" applyFill="1" applyBorder="1" applyAlignment="1" applyProtection="1">
      <alignment vertical="top" wrapText="1"/>
    </xf>
    <xf numFmtId="0" fontId="26" fillId="0" borderId="0" xfId="27" applyNumberFormat="1" applyFont="1" applyFill="1" applyBorder="1" applyAlignment="1" applyProtection="1">
      <alignment wrapText="1"/>
    </xf>
    <xf numFmtId="0" fontId="26" fillId="0" borderId="0" xfId="27" applyNumberFormat="1" applyFont="1" applyFill="1" applyBorder="1" applyAlignment="1" applyProtection="1">
      <alignment horizontal="left" vertical="center" wrapText="1"/>
    </xf>
    <xf numFmtId="49" fontId="28" fillId="0" borderId="0" xfId="27" applyNumberFormat="1" applyFont="1" applyFill="1" applyBorder="1" applyAlignment="1" applyProtection="1"/>
    <xf numFmtId="0" fontId="28" fillId="0" borderId="0" xfId="27" applyNumberFormat="1" applyFont="1" applyFill="1" applyBorder="1" applyAlignment="1" applyProtection="1"/>
    <xf numFmtId="49" fontId="24" fillId="0" borderId="3" xfId="27" applyNumberFormat="1" applyFont="1" applyFill="1" applyBorder="1" applyAlignment="1" applyProtection="1">
      <alignment horizontal="center" vertical="center"/>
    </xf>
    <xf numFmtId="49" fontId="24" fillId="0" borderId="6" xfId="27" applyNumberFormat="1" applyFont="1" applyFill="1" applyBorder="1" applyAlignment="1" applyProtection="1">
      <alignment horizontal="center" vertical="center"/>
    </xf>
    <xf numFmtId="49" fontId="24" fillId="0" borderId="4" xfId="27" applyNumberFormat="1" applyFont="1" applyFill="1" applyBorder="1" applyAlignment="1" applyProtection="1">
      <alignment horizontal="center" vertical="center"/>
    </xf>
    <xf numFmtId="0" fontId="22" fillId="0" borderId="0" xfId="28" applyFont="1" applyAlignment="1">
      <alignment vertical="center"/>
    </xf>
    <xf numFmtId="0" fontId="30" fillId="0" borderId="0" xfId="29" applyFont="1" applyFill="1" applyAlignment="1">
      <alignment vertical="center"/>
    </xf>
    <xf numFmtId="0" fontId="24" fillId="0" borderId="0" xfId="28" applyNumberFormat="1" applyFont="1" applyFill="1" applyBorder="1" applyAlignment="1" applyProtection="1">
      <alignment vertical="center"/>
    </xf>
    <xf numFmtId="0" fontId="26" fillId="0" borderId="0" xfId="28" applyFont="1" applyFill="1" applyAlignment="1">
      <alignment horizontal="right" vertical="center"/>
    </xf>
    <xf numFmtId="0" fontId="26" fillId="0" borderId="0" xfId="28" applyFont="1" applyAlignment="1">
      <alignment horizontal="right" vertical="center"/>
    </xf>
    <xf numFmtId="0" fontId="26" fillId="0" borderId="0" xfId="28" applyFont="1" applyAlignment="1">
      <alignment horizontal="left" vertical="center"/>
    </xf>
    <xf numFmtId="0" fontId="26" fillId="0" borderId="0" xfId="26" applyFont="1" applyAlignment="1">
      <alignment vertical="center"/>
    </xf>
    <xf numFmtId="0" fontId="26" fillId="0" borderId="0" xfId="28" applyFont="1" applyFill="1" applyBorder="1" applyAlignment="1">
      <alignment horizontal="right" vertical="center"/>
    </xf>
    <xf numFmtId="2" fontId="32" fillId="0" borderId="0" xfId="29" applyNumberFormat="1" applyFont="1" applyFill="1" applyAlignment="1">
      <alignment vertical="center"/>
    </xf>
    <xf numFmtId="0" fontId="27" fillId="0" borderId="0" xfId="29" applyFont="1" applyFill="1" applyAlignment="1">
      <alignment vertical="center"/>
    </xf>
    <xf numFmtId="0" fontId="30" fillId="0" borderId="1" xfId="29" applyFont="1" applyFill="1" applyBorder="1" applyAlignment="1">
      <alignment horizontal="center" vertical="center" wrapText="1"/>
    </xf>
    <xf numFmtId="0" fontId="30" fillId="0" borderId="13" xfId="29" applyFont="1" applyFill="1" applyBorder="1" applyAlignment="1">
      <alignment horizontal="center" vertical="center"/>
    </xf>
    <xf numFmtId="0" fontId="30" fillId="0" borderId="1" xfId="29" applyFont="1" applyFill="1" applyBorder="1" applyAlignment="1">
      <alignment horizontal="center" vertical="center"/>
    </xf>
    <xf numFmtId="0" fontId="30" fillId="0" borderId="4" xfId="29" applyFont="1" applyFill="1" applyBorder="1" applyAlignment="1">
      <alignment horizontal="center" vertical="center"/>
    </xf>
    <xf numFmtId="0" fontId="30" fillId="0" borderId="3" xfId="29" applyFont="1" applyFill="1" applyBorder="1" applyAlignment="1">
      <alignment horizontal="center" vertical="center"/>
    </xf>
    <xf numFmtId="0" fontId="30" fillId="0" borderId="9" xfId="29" applyFont="1" applyFill="1" applyBorder="1" applyAlignment="1">
      <alignment horizontal="center" vertical="center" wrapText="1"/>
    </xf>
    <xf numFmtId="0" fontId="33" fillId="0" borderId="9" xfId="29" applyFont="1" applyFill="1" applyBorder="1" applyAlignment="1">
      <alignment horizontal="left" vertical="center" wrapText="1"/>
    </xf>
    <xf numFmtId="0" fontId="26" fillId="0" borderId="2" xfId="29" applyFont="1" applyFill="1" applyBorder="1" applyAlignment="1">
      <alignment horizontal="center" vertical="center" wrapText="1"/>
    </xf>
    <xf numFmtId="2" fontId="33" fillId="0" borderId="9" xfId="29" applyNumberFormat="1" applyFont="1" applyFill="1" applyBorder="1" applyAlignment="1">
      <alignment horizontal="center" vertical="center" wrapText="1"/>
    </xf>
    <xf numFmtId="170" fontId="30" fillId="0" borderId="9" xfId="30" applyNumberFormat="1" applyFont="1" applyFill="1" applyBorder="1" applyAlignment="1">
      <alignment horizontal="center" vertical="center"/>
    </xf>
    <xf numFmtId="0" fontId="26" fillId="0" borderId="8" xfId="29" applyFont="1" applyFill="1" applyBorder="1" applyAlignment="1">
      <alignment horizontal="center" vertical="center" wrapText="1"/>
    </xf>
    <xf numFmtId="0" fontId="33" fillId="0" borderId="1" xfId="29" applyFont="1" applyFill="1" applyBorder="1" applyAlignment="1">
      <alignment vertical="center" wrapText="1"/>
    </xf>
    <xf numFmtId="0" fontId="34" fillId="0" borderId="1" xfId="29" applyFont="1" applyFill="1" applyBorder="1" applyAlignment="1">
      <alignment vertical="center" wrapText="1"/>
    </xf>
    <xf numFmtId="0" fontId="34" fillId="0" borderId="6" xfId="29" applyFont="1" applyFill="1" applyBorder="1" applyAlignment="1">
      <alignment vertical="center"/>
    </xf>
    <xf numFmtId="0" fontId="34" fillId="0" borderId="1" xfId="29" applyFont="1" applyFill="1" applyBorder="1" applyAlignment="1">
      <alignment horizontal="center" vertical="center" wrapText="1"/>
    </xf>
    <xf numFmtId="1" fontId="34" fillId="0" borderId="1" xfId="29" applyNumberFormat="1" applyFont="1" applyFill="1" applyBorder="1" applyAlignment="1">
      <alignment vertical="center" wrapText="1"/>
    </xf>
    <xf numFmtId="169" fontId="34" fillId="0" borderId="1" xfId="30" applyNumberFormat="1" applyFont="1" applyFill="1" applyBorder="1" applyAlignment="1">
      <alignment horizontal="center" vertical="center"/>
    </xf>
    <xf numFmtId="171" fontId="33" fillId="0" borderId="0" xfId="29" applyNumberFormat="1" applyFont="1" applyFill="1" applyAlignment="1">
      <alignment vertical="center"/>
    </xf>
    <xf numFmtId="0" fontId="33" fillId="0" borderId="0" xfId="29" applyFont="1" applyFill="1" applyAlignment="1">
      <alignment vertical="center"/>
    </xf>
    <xf numFmtId="0" fontId="30" fillId="0" borderId="0" xfId="29" applyFont="1" applyFill="1" applyAlignment="1">
      <alignment horizontal="center" vertical="center"/>
    </xf>
    <xf numFmtId="0" fontId="30" fillId="0" borderId="0" xfId="29" applyFont="1" applyFill="1" applyAlignment="1">
      <alignment horizontal="left" vertical="center"/>
    </xf>
    <xf numFmtId="171" fontId="30" fillId="0" borderId="0" xfId="29" applyNumberFormat="1" applyFont="1" applyFill="1" applyAlignment="1">
      <alignment vertical="center"/>
    </xf>
    <xf numFmtId="0" fontId="35" fillId="0" borderId="7" xfId="29" applyFont="1" applyFill="1" applyBorder="1" applyAlignment="1">
      <alignment horizontal="left" vertical="center"/>
    </xf>
    <xf numFmtId="0" fontId="30" fillId="0" borderId="7" xfId="29" applyFont="1" applyFill="1" applyBorder="1" applyAlignment="1">
      <alignment horizontal="left" vertical="center"/>
    </xf>
    <xf numFmtId="0" fontId="30" fillId="0" borderId="7" xfId="29" applyFont="1" applyFill="1" applyBorder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/>
    </xf>
    <xf numFmtId="0" fontId="10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4" fillId="4" borderId="3" xfId="0" applyFont="1" applyFill="1" applyBorder="1" applyAlignment="1">
      <alignment horizontal="right" vertical="center" wrapText="1"/>
    </xf>
    <xf numFmtId="0" fontId="4" fillId="4" borderId="4" xfId="0" applyFont="1" applyFill="1" applyBorder="1" applyAlignment="1">
      <alignment horizontal="right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3" fontId="3" fillId="5" borderId="2" xfId="0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25" fillId="7" borderId="3" xfId="27" applyNumberFormat="1" applyFont="1" applyFill="1" applyBorder="1" applyAlignment="1" applyProtection="1">
      <alignment vertical="top" wrapText="1"/>
    </xf>
    <xf numFmtId="49" fontId="25" fillId="7" borderId="6" xfId="27" applyNumberFormat="1" applyFont="1" applyFill="1" applyBorder="1" applyAlignment="1" applyProtection="1">
      <alignment vertical="top" wrapText="1"/>
    </xf>
    <xf numFmtId="49" fontId="25" fillId="7" borderId="4" xfId="27" applyNumberFormat="1" applyFont="1" applyFill="1" applyBorder="1" applyAlignment="1" applyProtection="1">
      <alignment vertical="top" wrapText="1"/>
    </xf>
    <xf numFmtId="49" fontId="24" fillId="0" borderId="0" xfId="27" applyNumberFormat="1" applyFont="1" applyFill="1" applyBorder="1" applyAlignment="1" applyProtection="1">
      <alignment horizontal="center"/>
    </xf>
    <xf numFmtId="49" fontId="28" fillId="0" borderId="0" xfId="27" applyNumberFormat="1" applyFont="1" applyFill="1" applyBorder="1" applyAlignment="1" applyProtection="1">
      <alignment horizontal="center"/>
    </xf>
    <xf numFmtId="49" fontId="24" fillId="0" borderId="1" xfId="27" applyNumberFormat="1" applyFont="1" applyFill="1" applyBorder="1" applyAlignment="1" applyProtection="1">
      <alignment horizontal="center" vertical="center" wrapText="1"/>
    </xf>
    <xf numFmtId="49" fontId="24" fillId="0" borderId="2" xfId="27" applyNumberFormat="1" applyFont="1" applyFill="1" applyBorder="1" applyAlignment="1" applyProtection="1">
      <alignment horizontal="center" vertical="center" wrapText="1"/>
    </xf>
    <xf numFmtId="49" fontId="24" fillId="0" borderId="9" xfId="27" applyNumberFormat="1" applyFont="1" applyFill="1" applyBorder="1" applyAlignment="1" applyProtection="1">
      <alignment horizontal="center" vertical="center" wrapText="1"/>
    </xf>
    <xf numFmtId="49" fontId="24" fillId="0" borderId="1" xfId="27" applyNumberFormat="1" applyFont="1" applyFill="1" applyBorder="1" applyAlignment="1" applyProtection="1">
      <alignment horizontal="center" vertical="center"/>
    </xf>
    <xf numFmtId="0" fontId="26" fillId="0" borderId="7" xfId="27" applyNumberFormat="1" applyFont="1" applyFill="1" applyBorder="1" applyAlignment="1" applyProtection="1">
      <alignment horizontal="left" wrapText="1"/>
    </xf>
    <xf numFmtId="49" fontId="24" fillId="0" borderId="3" xfId="27" applyNumberFormat="1" applyFont="1" applyFill="1" applyBorder="1" applyAlignment="1" applyProtection="1">
      <alignment horizontal="center" vertical="center" wrapText="1"/>
    </xf>
    <xf numFmtId="49" fontId="24" fillId="0" borderId="4" xfId="27" applyNumberFormat="1" applyFont="1" applyFill="1" applyBorder="1" applyAlignment="1" applyProtection="1">
      <alignment horizontal="center" vertical="center" wrapText="1"/>
    </xf>
    <xf numFmtId="0" fontId="26" fillId="0" borderId="7" xfId="27" applyNumberFormat="1" applyFont="1" applyFill="1" applyBorder="1" applyAlignment="1" applyProtection="1">
      <alignment horizontal="center" wrapText="1"/>
    </xf>
    <xf numFmtId="49" fontId="18" fillId="0" borderId="8" xfId="27" applyNumberFormat="1" applyFont="1" applyFill="1" applyBorder="1" applyAlignment="1" applyProtection="1">
      <alignment horizontal="center" vertical="top"/>
    </xf>
    <xf numFmtId="49" fontId="27" fillId="0" borderId="7" xfId="27" applyNumberFormat="1" applyFont="1" applyFill="1" applyBorder="1" applyAlignment="1" applyProtection="1">
      <alignment horizontal="center"/>
    </xf>
    <xf numFmtId="0" fontId="27" fillId="0" borderId="7" xfId="27" applyNumberFormat="1" applyFont="1" applyFill="1" applyBorder="1" applyAlignment="1" applyProtection="1">
      <alignment horizontal="center" wrapText="1"/>
    </xf>
    <xf numFmtId="0" fontId="30" fillId="0" borderId="10" xfId="29" applyFont="1" applyFill="1" applyBorder="1" applyAlignment="1">
      <alignment horizontal="center" vertical="center" wrapText="1"/>
    </xf>
    <xf numFmtId="0" fontId="30" fillId="0" borderId="5" xfId="29" applyFont="1" applyFill="1" applyBorder="1" applyAlignment="1">
      <alignment horizontal="center" vertical="center" wrapText="1"/>
    </xf>
    <xf numFmtId="0" fontId="30" fillId="0" borderId="11" xfId="29" applyFont="1" applyFill="1" applyBorder="1" applyAlignment="1">
      <alignment horizontal="center" vertical="center" wrapText="1"/>
    </xf>
    <xf numFmtId="0" fontId="30" fillId="0" borderId="12" xfId="29" applyFont="1" applyFill="1" applyBorder="1" applyAlignment="1">
      <alignment horizontal="center" vertical="center" wrapText="1"/>
    </xf>
    <xf numFmtId="0" fontId="22" fillId="0" borderId="0" xfId="28" applyFont="1" applyAlignment="1">
      <alignment horizontal="right" vertical="center" indent="1"/>
    </xf>
    <xf numFmtId="0" fontId="31" fillId="0" borderId="0" xfId="29" applyFont="1" applyFill="1" applyAlignment="1">
      <alignment horizontal="center" vertical="center"/>
    </xf>
    <xf numFmtId="0" fontId="30" fillId="0" borderId="0" xfId="29" applyFont="1" applyFill="1" applyAlignment="1">
      <alignment horizontal="center" vertical="center" wrapText="1"/>
    </xf>
    <xf numFmtId="0" fontId="30" fillId="0" borderId="0" xfId="29" quotePrefix="1" applyFont="1" applyFill="1" applyAlignment="1">
      <alignment horizontal="center" vertical="center" wrapText="1"/>
    </xf>
    <xf numFmtId="0" fontId="30" fillId="0" borderId="7" xfId="29" applyFont="1" applyFill="1" applyBorder="1" applyAlignment="1">
      <alignment horizontal="left" vertical="center"/>
    </xf>
    <xf numFmtId="0" fontId="30" fillId="0" borderId="3" xfId="29" applyFont="1" applyFill="1" applyBorder="1" applyAlignment="1">
      <alignment horizontal="center" vertical="center" wrapText="1"/>
    </xf>
    <xf numFmtId="0" fontId="30" fillId="0" borderId="1" xfId="29" applyFont="1" applyFill="1" applyBorder="1" applyAlignment="1">
      <alignment horizontal="center" vertical="center" wrapText="1"/>
    </xf>
    <xf numFmtId="0" fontId="30" fillId="0" borderId="6" xfId="29" applyFont="1" applyFill="1" applyBorder="1" applyAlignment="1">
      <alignment horizontal="center" vertical="center" wrapText="1"/>
    </xf>
  </cellXfs>
  <cellStyles count="31">
    <cellStyle name="Акт" xfId="2" xr:uid="{00000000-0005-0000-0000-000000000000}"/>
    <cellStyle name="АктМТСН" xfId="3" xr:uid="{00000000-0005-0000-0000-000001000000}"/>
    <cellStyle name="ВедРесурсов" xfId="4" xr:uid="{00000000-0005-0000-0000-000002000000}"/>
    <cellStyle name="ВедРесурсовАкт" xfId="5" xr:uid="{00000000-0005-0000-0000-000003000000}"/>
    <cellStyle name="Индексы" xfId="6" xr:uid="{00000000-0005-0000-0000-000004000000}"/>
    <cellStyle name="Итоги" xfId="7" xr:uid="{00000000-0005-0000-0000-000005000000}"/>
    <cellStyle name="ИтогоАктБазЦ" xfId="8" xr:uid="{00000000-0005-0000-0000-000006000000}"/>
    <cellStyle name="ИтогоАктБИМ" xfId="9" xr:uid="{00000000-0005-0000-0000-000007000000}"/>
    <cellStyle name="ИтогоАктРесМет" xfId="10" xr:uid="{00000000-0005-0000-0000-000008000000}"/>
    <cellStyle name="ИтогоБазЦ" xfId="11" xr:uid="{00000000-0005-0000-0000-000009000000}"/>
    <cellStyle name="ИтогоБИМ" xfId="12" xr:uid="{00000000-0005-0000-0000-00000A000000}"/>
    <cellStyle name="ИтогоРесМет" xfId="13" xr:uid="{00000000-0005-0000-0000-00000B000000}"/>
    <cellStyle name="ЛокСмета" xfId="14" xr:uid="{00000000-0005-0000-0000-00000C000000}"/>
    <cellStyle name="ЛокСмМТСН" xfId="15" xr:uid="{00000000-0005-0000-0000-00000D000000}"/>
    <cellStyle name="М29" xfId="16" xr:uid="{00000000-0005-0000-0000-00000E000000}"/>
    <cellStyle name="ОбСмета" xfId="17" xr:uid="{00000000-0005-0000-0000-00000F000000}"/>
    <cellStyle name="Обычный" xfId="0" builtinId="0"/>
    <cellStyle name="Обычный 11" xfId="29" xr:uid="{00000000-0005-0000-0000-000011000000}"/>
    <cellStyle name="Обычный 2" xfId="1" xr:uid="{00000000-0005-0000-0000-000012000000}"/>
    <cellStyle name="Обычный 3" xfId="27" xr:uid="{00000000-0005-0000-0000-000013000000}"/>
    <cellStyle name="Обычный 4" xfId="28" xr:uid="{00000000-0005-0000-0000-000014000000}"/>
    <cellStyle name="Обычный_Протокол согл дог цены - Приложение 1.1" xfId="26" xr:uid="{00000000-0005-0000-0000-000015000000}"/>
    <cellStyle name="Параметр" xfId="18" xr:uid="{00000000-0005-0000-0000-000016000000}"/>
    <cellStyle name="ПеременныеСметы" xfId="19" xr:uid="{00000000-0005-0000-0000-000017000000}"/>
    <cellStyle name="РесСмета" xfId="20" xr:uid="{00000000-0005-0000-0000-000018000000}"/>
    <cellStyle name="СводкаСтоимРаб" xfId="21" xr:uid="{00000000-0005-0000-0000-000019000000}"/>
    <cellStyle name="СводРасч" xfId="22" xr:uid="{00000000-0005-0000-0000-00001A000000}"/>
    <cellStyle name="Титул" xfId="23" xr:uid="{00000000-0005-0000-0000-00001B000000}"/>
    <cellStyle name="Финансовый 2" xfId="30" xr:uid="{00000000-0005-0000-0000-00001C000000}"/>
    <cellStyle name="Хвост" xfId="24" xr:uid="{00000000-0005-0000-0000-00001D000000}"/>
    <cellStyle name="Экспертиза" xfId="25" xr:uid="{00000000-0005-0000-0000-00001E000000}"/>
  </cellStyles>
  <dxfs count="0"/>
  <tableStyles count="0" defaultTableStyle="TableStyleMedium2" defaultPivotStyle="PivotStyleMedium9"/>
  <colors>
    <mruColors>
      <color rgb="FFCCFFCC"/>
      <color rgb="FFDAECFA"/>
      <color rgb="FFFFFFCC"/>
      <color rgb="FFC5E2F7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149" Type="http://schemas.openxmlformats.org/officeDocument/2006/relationships/calcChain" Target="calcChain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27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styles" Target="styles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4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9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6" Type="http://schemas.openxmlformats.org/officeDocument/2006/relationships/externalLink" Target="externalLinks/externalLink9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90" Type="http://schemas.openxmlformats.org/officeDocument/2006/relationships/externalLink" Target="externalLinks/externalLink8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O-SIDOROVA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O-SIDOROVA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6%20&#1058;&#1055;%20&#1056;&#1072;&#1089;&#1089;&#1082;&#1072;&#1079;&#1086;&#1074;&#1086;%20&#1058;&#1057;-&#1058;&#1048;%20&#105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7;&#1084;&#1077;&#1090;&#1099;\Klimenko\AppData\Local\Microsoft\Windows\INetCache\Content.Outlook\UH3O72G6\1.86%20&#1058;&#1055;%20&#1056;&#1072;&#1089;&#1089;&#1082;&#1072;&#1079;&#1086;&#1074;&#1086;%20&#1058;&#1057;-&#1058;&#1048;%20&#105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1057;&#1084;&#1080;&#1088;&#1085;&#1086;&#1074;\&#1057;&#1087;&#1088;&#1072;&#1074;&#1082;&#1080;-&#1093;&#1088;&#1072;&#1085;&#1077;&#1085;&#1080;&#1077;\&#1040;&#1085;&#1072;&#1083;&#1080;&#1079;&#1099;\&#1055;&#1088;&#1086;&#1090;&#1086;&#1090;&#1080;&#1087;&#1099;-&#1089;&#1090;&#1072;&#1090;&#1080;&#1089;&#1090;&#1080;&#1082;&#1072;\&#1057;&#1084;&#1077;&#1090;&#1099;-&#1072;&#1085;&#1072;&#1083;&#1086;&#1075;&#108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7;&#1084;&#1077;&#1090;&#1099;\ZubovProject\&#1055;&#1088;&#1086;&#1077;&#1082;&#1090;&#1099;\&#1057;&#1084;&#1077;&#1090;&#1099;\&#1057;&#1052;&#1045;&#1058;&#1067;%20&#1054;&#1057;&#1059;\&#1043;&#1056;&#1048;&#1041;&#1054;&#1042;&#1054;11,08,08\&#1057;&#1084;&#1077;&#1090;&#1072;%20&#1085;&#1072;%20%20&#1058;&#1069;&#1054;%20&#1040;&#1057;&#1059;%20&#1058;&#1055;%20%20&#1042;&#1051;%20750%20&#1080;%20&#1055;&#1057;%20&#1043;&#1088;&#1080;&#1073;&#1086;&#1074;&#1086;%20&#1088;&#1072;&#1089;&#1096;&#1080;&#1088;&#1077;&#1085;&#1080;&#1077;%20&#1085;&#1072;%20750%20&#1080;%205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8;&#1077;&#1087;&#1083;&#1086;&#1090;&#1077;&#1082;&#1089;\&#1050;&#1040;&#1057;&#1057;&#1040;\&#1070;&#1087;&#1080;&#1090;&#1077;&#1088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7;&#1084;&#1077;&#1090;&#1099;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4;&#1073;&#1098;&#1077;&#1082;&#1090;&#1099;\&#1052;&#1099;&#1090;&#1080;&#1097;&#1080;\&#1057;&#1053;&#1080;&#1055;-84%20&#1072;&#1074;&#1090;&#1086;-&#1089;&#1084;&#1077;&#1090;&#1072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Sum_prop.xla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7;&#1084;&#1077;&#1090;&#1099;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WINDOWS\&#1056;&#1072;&#1073;&#1086;&#1095;&#1080;&#1081;%20&#1089;&#1090;&#1086;&#1083;\&#1057;&#1084;&#1077;&#1090;&#1072;%20&#1085;&#1072;%20&#1055;&#1053;&#1056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0;&#1086;&#1083;&#1086;&#1084;&#1085;&#1072;%20&#1074;.&#1095;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dso\Users\Nikulina.IB\AppData\Local\Microsoft\Windows\Temporary%20Internet%20Files\Content.Outlook\QBH1JGC5\&#1056;&#1072;&#1089;&#1095;&#1077;&#1090;&#1085;&#1072;&#1103;%20&#1084;&#1086;&#1076;&#1077;&#1083;&#1100;%20&#1057;&#1090;&#1088;&#1086;&#1080;&#1090;&#1077;&#1083;&#1100;&#1089;&#1090;&#1074;&#1086;%20&#1042;&#1051;%20&#1052;&#1067;&#1057;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2;&#1056;&#1057;&#1050;\&#1050;&#1091;&#1079;&#1073;&#1072;&#1089;&#1089;\&#1056;&#1072;&#1089;&#1087;&#1072;&#1076;&#1089;&#1082;&#1072;&#1103;\&#1050;&#1044;\&#1044;&#1086;&#1075;&#1086;&#1074;&#1086;&#1088;\&#1057;&#1084;&#1077;&#1090;&#1072;%20&#1042;&#1051;%20110%20&#1082;&#1042;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ZubovProject\&#1055;&#1088;&#1086;&#1077;&#1082;&#1090;&#1099;\&#1057;&#1084;&#1077;&#1090;&#1099;\&#1057;&#1052;&#1045;&#1058;&#1067;%20&#1054;&#1057;&#1059;\&#1043;&#1056;&#1048;&#1041;&#1054;&#1042;&#1054;11,08,08\&#1057;&#1084;&#1077;&#1090;&#1072;%20&#1085;&#1072;%20%20&#1058;&#1069;&#1054;%20&#1040;&#1057;&#1059;%20&#1058;&#1055;%20%20&#1042;&#1051;%20750%20&#1080;%20&#1055;&#1057;%20&#1043;&#1088;&#1080;&#1073;&#1086;&#1074;&#1086;%20&#1088;&#1072;&#1089;&#1096;&#1080;&#1088;&#1077;&#1085;&#1080;&#1077;%20&#1085;&#1072;%20750%20&#1080;%205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84;&#1077;&#1090;&#1099;\&#1042;&#1051;%2010%20&#1082;&#1042;%20&#1055;&#1072;&#1076;&#1091;&#1085;&#1089;&#1082;&#1072;&#1103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7;&#1084;&#1077;&#1090;&#1099;\ZubovProject\&#1055;&#1088;&#1086;&#1077;&#1082;&#1090;&#1099;\&#1057;&#1084;&#1077;&#1090;&#1099;\&#1057;&#1041;&#1062;%201997%20&#1042;&#1040;&#1056;.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4;&#1080;&#1084;&#1072;\&#1056;&#1072;&#1073;&#1086;&#1095;&#1080;&#1081;%20&#1089;&#1090;&#1086;&#1083;\&#1057;&#1090;&#1072;&#1088;&#1099;&#1077;%20&#1085;&#1072;&#1088;&#1072;&#1073;&#1086;&#1090;&#1082;&#1080;\&#1052;&#1086;&#1080;%20&#1076;&#1086;&#1082;&#1091;&#1084;&#1077;&#1085;&#1090;&#1099;%20&#1074;%20&#1055;&#1088;&#1086;&#1084;&#1073;&#1091;&#1088;&#1074;&#1086;&#1076;&#1077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7;&#1084;&#1077;&#1090;&#1099;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5;&#1088;&#1086;&#1077;&#1082;&#1090;&#1099;_&#1074;_&#1088;&#1072;&#1073;&#1086;&#1090;&#1077;\ZubovProject\&#1055;&#1088;&#1086;&#1077;&#1082;&#1090;&#1099;\&#1057;&#1084;&#1077;&#1090;&#1099;\&#1057;&#1041;&#1062;%201997%20&#1042;&#1040;&#1056;.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O-SIDOROVA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57;&#1085;&#1077;&#1075;&#1080;&#1088;&#1080;\&#1057;&#1085;&#1077;&#1075;&#1080;&#1088;&#108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7;&#1084;&#1077;&#1090;&#1099;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Raid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dso\Users\Afanasieva.AV\AppData\Local\Microsoft\Windows\Temporary%20Internet%20Files\Content.Outlook\TZ70ELXD\&#1052;&#1060;&#1059;&#1057;&#1057;%20&#1056;&#1077;&#1082;-&#1103;%20&#1055;&#1057;%20110%2010%20&#1070;&#1075;&#1086;-&#1047;&#1072;&#1087;&#1072;&#1076;&#1085;&#1072;&#1103;%20(&#1087;&#1088;&#1080;&#1084;&#1077;&#1088;%20&#1050;&#1091;&#1073;&#1072;&#1085;&#1100;&#1101;&#1085;&#1077;&#1088;&#1075;&#1086;%20&#1087;&#1086;%20&#1055;&#1048;&#1056;&#1072;&#1084;).xlsx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esp-otr\pm\Users\arsenteva\Desktop\&#1057;&#1084;&#1077;&#1090;&#1099;%20&#1055;&#1048;&#1056;\&#1055;&#1048;&#1056;\&#1055;&#1057;%20330%20&#1082;&#1042;%20&#1052;&#1091;&#1088;&#1084;&#1072;&#1085;&#1089;&#1082;&#1072;&#1103;\&#8470;2%20&#1055;&#1057;%20&#1052;&#1091;&#1088;&#1084;&#1072;&#1085;&#1089;&#1082;&#1072;&#1103;%20&#1055;%20&#1055;&#1040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Rar$DI00.125\&#1057;&#1084;&#1077;&#1090;&#1099;%2019-25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O-SIDOROVA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rzlyakov-rv\Shared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!exchange\23%20&#1086;&#1090;&#1076;&#1077;&#1083;\&#1045;&#1088;&#1105;&#1084;&#1080;&#1085;\&#1089;&#1084;&#1047;&#1045;&#1052;&#1086;&#1076;&#1085;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</row>
        <row r="2">
          <cell r="E2" t="str">
            <v>Ф5 - до 5</v>
          </cell>
        </row>
        <row r="3">
          <cell r="E3" t="str">
            <v>Ф5 - св. 5 до 10</v>
          </cell>
        </row>
        <row r="4">
          <cell r="E4" t="str">
            <v>Ф5 - св. 10 до 20</v>
          </cell>
        </row>
        <row r="5">
          <cell r="E5" t="str">
            <v>Ф5 - св. 20 до 35</v>
          </cell>
        </row>
        <row r="6">
          <cell r="E6" t="str">
            <v>Ф5 - св. 35 до 50</v>
          </cell>
        </row>
        <row r="7">
          <cell r="E7" t="str">
            <v>Ф5 - св. 50 до 70</v>
          </cell>
        </row>
        <row r="8">
          <cell r="E8" t="str">
            <v>Ф5 - св.70 до 100</v>
          </cell>
        </row>
        <row r="9">
          <cell r="E9" t="str">
            <v>Ф5 - За каждые 50 свыше 100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боты выполн."/>
      <sheetName val="Проекты "/>
      <sheetName val="Сметы-аналоги"/>
      <sheetName val="Лахта"/>
      <sheetName val="Стрельна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 refreshError="1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88">
          <cell r="B88" t="str">
            <v>п</v>
          </cell>
        </row>
        <row r="89">
          <cell r="B89" t="str">
            <v>рд</v>
          </cell>
        </row>
        <row r="90">
          <cell r="B90" t="str">
            <v>рп</v>
          </cell>
        </row>
        <row r="102">
          <cell r="B102" t="str">
            <v>Б. З. Левин</v>
          </cell>
        </row>
        <row r="103">
          <cell r="B103" t="str">
            <v>Н. И. Юнов</v>
          </cell>
        </row>
        <row r="104">
          <cell r="B104" t="str">
            <v>В. А. Захарчук</v>
          </cell>
        </row>
      </sheetData>
      <sheetData sheetId="2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Юпитер"/>
    </sheetNames>
    <definedNames>
      <definedName name="ABN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HP и оргтехника"/>
      <sheetName val="Шкаф"/>
      <sheetName val="Коэфф1."/>
      <sheetName val="Прайс лист"/>
      <sheetName val="СМЕТА проект"/>
      <sheetName val="Лист опроса"/>
      <sheetName val="Смета"/>
      <sheetName val="Summary"/>
      <sheetName val="5ОборРабМест(HP)"/>
      <sheetName val="сохранить"/>
      <sheetName val="13.1"/>
      <sheetName val="Лист2"/>
      <sheetName val="свод 2"/>
      <sheetName val="Данные для расчёта сметы"/>
      <sheetName val="93-110"/>
      <sheetName val="ПДР"/>
      <sheetName val="Зап-3- СЦБ"/>
      <sheetName val="1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выборка на22 июня"/>
      <sheetName val="ЭХЗ"/>
      <sheetName val="Таблица 5"/>
      <sheetName val="Таблица 3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гидромет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Зап-3- СЦБ"/>
      <sheetName val="Смета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Коэф"/>
      <sheetName val="DMTR_BP_03"/>
      <sheetName val="вариант"/>
      <sheetName val="ПДР"/>
      <sheetName val="Calc"/>
      <sheetName val="ID"/>
      <sheetName val="РП"/>
      <sheetName val="Таблица 2"/>
      <sheetName val="Таблица 3"/>
      <sheetName val="К.рын"/>
      <sheetName val="СС"/>
      <sheetName val="информация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ПИР"/>
      <sheetName val="эл.химз."/>
      <sheetName val="гидрология"/>
      <sheetName val="Амур ДОН"/>
      <sheetName val="топо"/>
      <sheetName val="Лист опроса"/>
      <sheetName val="прод_зап8 (2)"/>
      <sheetName val="540"/>
      <sheetName val="853 (корр) (2)"/>
      <sheetName val="Объемы работ по ПВ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ДР ООО &quot;Юкос ФБЦ&quot;"/>
      <sheetName val="начало"/>
      <sheetName val="2.2 "/>
      <sheetName val="1.1."/>
      <sheetName val="СметаСводная Рыб"/>
      <sheetName val="СметаСводная павильон"/>
      <sheetName val="СЦПР-90-38"/>
      <sheetName val="Исх. данные"/>
      <sheetName val="sapactivexlhiddensheet"/>
      <sheetName val="5ОборРабМест(HP)"/>
      <sheetName val="Свод стоимость"/>
      <sheetName val="Свод объем"/>
      <sheetName val="Приложение 2"/>
      <sheetName val="СМЕТА проект"/>
      <sheetName val="КП с изм.2"/>
      <sheetName val="КП"/>
      <sheetName val="СметаСводная 1 оч"/>
      <sheetName val="х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Lim"/>
      <sheetName val="Хар_"/>
      <sheetName val="С1_"/>
      <sheetName val="Ачинский НПЗ"/>
      <sheetName val="Бюджет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BACT"/>
      <sheetName val="24 2 эт"/>
      <sheetName val="Дополнительные параметры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 refreshError="1"/>
      <sheetData sheetId="278" refreshError="1"/>
      <sheetData sheetId="279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Summary"/>
      <sheetName val="sapactivexlhiddensheet"/>
      <sheetName val="Шкаф"/>
      <sheetName val="Коэфф1."/>
      <sheetName val="Прайс лист"/>
      <sheetName val="Данные для расчёта сметы"/>
      <sheetName val="График"/>
      <sheetName val="Счет-Фактура"/>
      <sheetName val="Переменные и константы"/>
      <sheetName val="СметаСводная 1 оч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МЕТА проект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Св. смета"/>
      <sheetName val="РБС ИЗМ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К"/>
      <sheetName val="RSOILBAL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2.2 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матер."/>
      <sheetName val="КП Прим (3)"/>
      <sheetName val="кп (3)"/>
      <sheetName val="СП"/>
      <sheetName val="фонтан разбитый2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155"/>
      <sheetName val="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Полигон - ИЭИ "/>
      <sheetName val="Ком"/>
      <sheetName val="ПД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См.3_АСУ"/>
      <sheetName val="MararashAA"/>
      <sheetName val="ПРОЦЕНТЫ"/>
      <sheetName val="Lucent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выборка "/>
      <sheetName val="выборка раб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вариант"/>
      <sheetName val="Обновление"/>
      <sheetName val="Цена"/>
      <sheetName val="Product"/>
      <sheetName val="6.14_КР"/>
      <sheetName val="Summary"/>
      <sheetName val="свод 2"/>
      <sheetName val="Прилож"/>
      <sheetName val="все"/>
      <sheetName val="Зап-3- СЦБ"/>
      <sheetName val="Табл38-7"/>
      <sheetName val="Кредиты"/>
      <sheetName val="13.1"/>
      <sheetName val="информация"/>
      <sheetName val="Пример расчета"/>
      <sheetName val="СметаСводная Рыб"/>
      <sheetName val="Нормы"/>
      <sheetName val="Текущие цены"/>
      <sheetName val="рабочий"/>
      <sheetName val="окраска"/>
      <sheetName val="отчет эл_эн  2000"/>
      <sheetName val="к.84-к.83"/>
      <sheetName val="Счет-Фактура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Opex personnel (Term facs)"/>
      <sheetName val="К.рын"/>
      <sheetName val="Сводная смета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13_1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koef_udar"/>
      <definedName name="dial_mater_udar"/>
      <definedName name="Rashod_dolot_uda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dial_koef_zap"/>
      <definedName name="dial_mater"/>
      <definedName name="dialog_montag_show"/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_Prop.Prg"/>
      <sheetName val="Лист1"/>
      <sheetName val="Sum_prop"/>
    </sheetNames>
    <definedNames>
      <definedName name="FD"/>
      <definedName name="PDat"/>
      <definedName name="sum_prop"/>
    </definedNames>
    <sheetDataSet>
      <sheetData sheetId="0" refreshError="1"/>
      <sheetData sheetId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Смета"/>
      <sheetName val="График"/>
      <sheetName val="Summary"/>
      <sheetName val="Зап-3- СЦБ"/>
      <sheetName val="свод 2"/>
      <sheetName val="Кредиты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Смета 1"/>
      <sheetName val="РП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информация"/>
      <sheetName val="шаблон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155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Акт выбора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41"/>
      <sheetName val=" Свод"/>
      <sheetName val="Договорная цена"/>
      <sheetName val="Имя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ГАЗ_камаз"/>
      <sheetName val="№2Гидромет."/>
      <sheetName val="№2Геолог"/>
      <sheetName val="№2Геолог с.п."/>
      <sheetName val="№3Экологи (2этап)"/>
      <sheetName val="Акт-Смета_30"/>
      <sheetName val="Смета 2 эл.монтаж"/>
      <sheetName val="Смета 1 общестроит"/>
      <sheetName val="const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"/>
      <sheetName val="СМЕТА_проект1"/>
      <sheetName val="1_31"/>
      <sheetName val="К_рын1"/>
      <sheetName val="Сводная_смета1"/>
      <sheetName val="РС_"/>
      <sheetName val="СметаСводная_Колпино1"/>
      <sheetName val="справ_2"/>
      <sheetName val="СметаСводная_снег1"/>
      <sheetName val="свод_31"/>
      <sheetName val="Переменные_и_константы1"/>
      <sheetName val="13_11"/>
      <sheetName val="КП_(2)1"/>
      <sheetName val="СметаСводная_павильон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Смета_терзем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Настройк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 refreshError="1"/>
      <sheetData sheetId="1021" refreshError="1"/>
      <sheetData sheetId="1022" refreshError="1"/>
      <sheetData sheetId="102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</sheetNames>
    <sheetDataSet>
      <sheetData sheetId="0"/>
      <sheetData sheetId="1"/>
      <sheetData sheetId="2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Norm"/>
      <sheetName val="sapactivexlhiddensheet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Капитальные затраты"/>
      <sheetName val="Обновление"/>
      <sheetName val="Product"/>
      <sheetName val="Дополнительные параметры"/>
      <sheetName val="Лист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СметаСводная Рыб"/>
      <sheetName val="УКП"/>
      <sheetName val="Panduit"/>
      <sheetName val="Справочные данные"/>
      <sheetName val="Акт выбора"/>
      <sheetName val="total"/>
      <sheetName val="Комплектация"/>
      <sheetName val="трубы"/>
      <sheetName val="СМР"/>
      <sheetName val="дороги"/>
      <sheetName val="PwC Copies from old models --&gt;&gt;"/>
      <sheetName val="Зап-3- СЦБ"/>
      <sheetName val="ПОДПИСИ"/>
      <sheetName val="ЭХ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1ПС"/>
      <sheetName val="Смета"/>
      <sheetName val="топо"/>
      <sheetName val="Сводная газопровод"/>
      <sheetName val="5ОборРабМест(HP)"/>
      <sheetName val="к.84-к.83"/>
      <sheetName val="Упр"/>
      <sheetName val="См 1 наруж.водопровод"/>
      <sheetName val="РП"/>
      <sheetName val="Обновление"/>
      <sheetName val="Цена"/>
      <sheetName val="Product"/>
      <sheetName val="Лист1"/>
      <sheetName val="График"/>
      <sheetName val="Данные для расчёта сметы"/>
      <sheetName val="Коэф"/>
      <sheetName val="Сводная"/>
      <sheetName val="OCK1"/>
      <sheetName val="КП (2)"/>
      <sheetName val="в работу"/>
      <sheetName val="Геология"/>
      <sheetName val="Геофизика"/>
      <sheetName val="Journals"/>
      <sheetName val="Табл38-7"/>
      <sheetName val="ЭХЗ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араметры"/>
      <sheetName val="СтрЗапасов (2)"/>
      <sheetName val="Прибыль опл"/>
      <sheetName val="все"/>
      <sheetName val="Хар_"/>
      <sheetName val="С1_"/>
      <sheetName val="УКП"/>
      <sheetName val="Lim"/>
      <sheetName val="СПЕЦИФИКАЦИЯ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Norm"/>
      <sheetName val="ПД"/>
      <sheetName val="DATA"/>
      <sheetName val="8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/>
      <sheetData sheetId="182">
        <row r="23">
          <cell r="E23">
            <v>30</v>
          </cell>
        </row>
      </sheetData>
      <sheetData sheetId="183"/>
      <sheetData sheetId="184">
        <row r="23">
          <cell r="E23">
            <v>30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 на ПНР"/>
    </sheetNames>
    <definedNames>
      <definedName name="vvod_ini"/>
    </defined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Лист2"/>
      <sheetName val="СметаСводная снег"/>
      <sheetName val="93-110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Зап-3- СЦБ"/>
      <sheetName val="Данные для расчёта сметы"/>
      <sheetName val="свод 2"/>
      <sheetName val="Прибыль опл"/>
      <sheetName val="СМЕТА проект"/>
      <sheetName val="таблица руководству"/>
      <sheetName val="Суточная добыча за неделю"/>
      <sheetName val="РП"/>
      <sheetName val="list"/>
      <sheetName val="Вспомогательный"/>
      <sheetName val="ПДР"/>
      <sheetName val="информация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часы"/>
      <sheetName val="кп (3)"/>
      <sheetName val="СП"/>
      <sheetName val="Лист3"/>
      <sheetName val="sapactivexlhiddensheet"/>
      <sheetName val="смета СИД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РС 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</sheetNames>
    <sheetDataSet>
      <sheetData sheetId="0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</sheetNames>
    <sheetDataSet>
      <sheetData sheetId="0"/>
      <sheetData sheetId="1"/>
      <sheetData sheetId="2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Ч Р"/>
      <sheetName val="ЛЧ_Р"/>
    </sheetNames>
    <sheetDataSet>
      <sheetData sheetId="0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счет стоимости"/>
      <sheetName val="Снижение"/>
      <sheetName val="НМЦ лота"/>
      <sheetName val="ССР"/>
      <sheetName val="Таблица"/>
      <sheetName val="Регионы"/>
    </sheetNames>
    <sheetDataSet>
      <sheetData sheetId="0"/>
      <sheetData sheetId="1">
        <row r="9">
          <cell r="E9">
            <v>2017</v>
          </cell>
        </row>
      </sheetData>
      <sheetData sheetId="2"/>
      <sheetData sheetId="3"/>
      <sheetData sheetId="4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многогр. опор и подвеской проводов СИП 70 мм2</v>
          </cell>
        </row>
        <row r="49">
          <cell r="B49" t="str">
            <v>ВЛ 6-10 кВ с установкой ж/б опор и подвеской 2 цепей проводов СИП 70 мм2</v>
          </cell>
        </row>
        <row r="50">
          <cell r="B50" t="str">
            <v>ВЛ 35 кВ с установкой стальных опор и подвеской проводов АС 95 мм2</v>
          </cell>
        </row>
        <row r="51">
          <cell r="B51" t="str">
            <v>ВЛ 35 кВ с установкой ж/б опор (анк.-угл. стальных) и подвеской проводов АС 95 мм2</v>
          </cell>
        </row>
        <row r="52">
          <cell r="B52" t="str">
            <v>ВЛ 35 кВ с установкой стальных опор и подвеской 2 цепей проводов АС 95 мм2</v>
          </cell>
        </row>
        <row r="53">
          <cell r="B53" t="str">
            <v>ВЛ 35 кВ с установкой ж/б опор (анк.-угл. стальных) и подвеской 2 цепей проводов АС 95 мм2</v>
          </cell>
        </row>
        <row r="54">
          <cell r="B54" t="str">
            <v>ВЛ 35 кВ с установкой стальных опор и подвеской проводов АС до 150 мм2</v>
          </cell>
        </row>
        <row r="55">
          <cell r="B55" t="str">
            <v>ВЛ 35 кВ с установкой ж/б опор (анк.-угл. стальных) и подвеской проводов АС до 150 мм2</v>
          </cell>
        </row>
        <row r="56">
          <cell r="B56" t="str">
            <v>ВЛ 35 кВ с установкой многогр. опор и подвеской 2 цепей проводов АС до 150 мм2</v>
          </cell>
        </row>
        <row r="57">
          <cell r="B57" t="str">
            <v>ВЛ 35 кВ с установкой стальных опор и подвеской 2 цепей проводов АС до 150 мм2</v>
          </cell>
        </row>
        <row r="58">
          <cell r="B58" t="str">
            <v>ВЛ 35 кВ с установкой ж/б опор (анк.-угл. стальных) и подвеской 2 цепей проводов АС до 150 мм2</v>
          </cell>
        </row>
        <row r="59">
          <cell r="B59" t="str">
            <v>ВЛ 110 кВ с установкой стальных опор и подвеской проводов АС до 150 мм2</v>
          </cell>
        </row>
        <row r="60">
          <cell r="B60" t="str">
            <v>ВЛ 110 кВ с установкой ж/б опор (анк.-угл. стальных) и подвеской проводов АС до 150 мм2</v>
          </cell>
        </row>
        <row r="61">
          <cell r="B61" t="str">
            <v>ВЛ 110 кВ с установкой стальных опор и подвеской 2 цепей проводов АС до 150 мм2</v>
          </cell>
        </row>
        <row r="62">
          <cell r="B62" t="str">
            <v>ВЛ 110 кВ с установкой ж/б опор (анк.-угл. стальных) и подвеской 2 цепей проводов АС до 150 мм2</v>
          </cell>
        </row>
        <row r="63">
          <cell r="B63" t="str">
            <v>ВЛ 110 кВ с установкой стальных опор (анк.-угл. типовых) и подвеской 2 цепей проводов АС до 150 мм2</v>
          </cell>
        </row>
        <row r="64">
          <cell r="B64" t="str">
            <v>ВЛ 110 кВ с установкой стальных опор и подвеской проводов АС 185-240 мм2</v>
          </cell>
        </row>
        <row r="65">
          <cell r="B65" t="str">
            <v>ВЛ 110 кВ с установкой ж/б опор (анк.-угл. стальных) и подвеской проводов АС 185-240 мм2</v>
          </cell>
        </row>
        <row r="66">
          <cell r="B66" t="str">
            <v>ВЛ 110 кВ с установкой стальных опор (анк.-угл. типовых) и подвеской проводов АС 185-240 мм2</v>
          </cell>
        </row>
        <row r="67">
          <cell r="B67" t="str">
            <v>ВЛ 110 кВ с установкой многогр. опор и подвеской проводов АС 185-240 мм2</v>
          </cell>
        </row>
        <row r="68">
          <cell r="B68" t="str">
            <v>ВЛ 110 кВ с установкой стальных опор и подвеской 2 цепей проводов АС 185-240 мм2</v>
          </cell>
        </row>
        <row r="69">
          <cell r="B69" t="str">
            <v>ВЛ 110 кВ с установкой ж/б опор (анк.-угл. стальных) и подвеской 2 цепей проводов АС 185-240 мм2</v>
          </cell>
        </row>
        <row r="70">
          <cell r="B70" t="str">
            <v>ВЛ 110 кВ с установкой многогр. опор и подвеской 2 цепей проводов АС 185-240 мм2</v>
          </cell>
        </row>
        <row r="71">
          <cell r="B71" t="str">
            <v>ВЛ 110 кВ с установкой стальных опор и подвеской 2 цепей проводов ACCR Hawk 477-T16</v>
          </cell>
        </row>
        <row r="72">
          <cell r="B72" t="str">
            <v>ВЛ 220 кВ с установкой стальных опор и подвеской проводов АС 300 мм2</v>
          </cell>
        </row>
        <row r="73">
          <cell r="B73" t="str">
            <v>ВЛ 220 кВ с установкой стальных опор и подвеской 2 цепей проводов АС 300 мм2</v>
          </cell>
        </row>
        <row r="74">
          <cell r="B74" t="str">
            <v>ВЛ 220 кВ с установкой стальных опор и подвеской проводов АС 400 мм2</v>
          </cell>
        </row>
        <row r="75">
          <cell r="B75" t="str">
            <v>ВЛ 220 кВ с установкой стальных опор и подвеской 2 цепей проводов АС 400 мм2</v>
          </cell>
        </row>
        <row r="76">
          <cell r="B76" t="str">
            <v>ВЛ 220 кВ с установкой стальных опор и подвеской 2 цепей проводов АС 500 мм2</v>
          </cell>
        </row>
        <row r="77">
          <cell r="B77" t="str">
            <v>ВЛ 220 кВ с установкой ж/б двухстоечных опор и подвеской проводов АС 300 мм2</v>
          </cell>
        </row>
        <row r="78">
          <cell r="B78" t="str">
            <v>ВЛ 220 кВ с установкой ж/б двухстоечных опор и подвеской 2 цепей проводов АС 300 мм2</v>
          </cell>
        </row>
        <row r="79">
          <cell r="B79" t="str">
            <v>ВЛ 220 кВ с установкой ж/б двухстоечных опор и подвеской проводов АС 400 мм2</v>
          </cell>
        </row>
        <row r="80">
          <cell r="B80" t="str">
            <v>ВЛ 220 кВ с установкой стальных двухстоечных опор и подвеской 2 цепей проводов АС 400 мм2</v>
          </cell>
        </row>
        <row r="81">
          <cell r="B81" t="str">
            <v>ВЛ 220 кВ с установкой ж/б двухстоечных опор и подвеской 2 цепей проводов АС 400 мм2</v>
          </cell>
        </row>
        <row r="88">
          <cell r="B88" t="str">
            <v>Постоянный отвод земель ВЛ 0,4 кВ на деревянных опорах (40 шт./км)</v>
          </cell>
        </row>
        <row r="89">
          <cell r="B89" t="str">
            <v>Постоянный отвод земель ВЛ 0,4 кВ на ж/б опорах (40 шт./км)</v>
          </cell>
        </row>
        <row r="90">
          <cell r="B90" t="str">
            <v>Постоянный отвод земель ВЛ 6-10 кВ на деревянных опорах (20 шт./км)</v>
          </cell>
        </row>
        <row r="91">
          <cell r="B91" t="str">
            <v>Постоянный отвод земель ВЛ 6-10 кВ на ж/б опорах (20 шт./км)</v>
          </cell>
        </row>
        <row r="92">
          <cell r="B92" t="str">
            <v>Постоянный отвод земель ВЛ 35 кВ на деревянных опорах (8 шт./км)</v>
          </cell>
        </row>
        <row r="93">
          <cell r="B93" t="str">
            <v>Постоянный отвод земель ВЛ 35 кВ на стальных опорах (8 шт./км)</v>
          </cell>
        </row>
        <row r="94">
          <cell r="B94" t="str">
            <v>Постоянный отвод земель ВЛ 35 кВ на ж/б опорах (8 шт./км)</v>
          </cell>
        </row>
        <row r="95">
          <cell r="B95" t="str">
            <v>Постоянный отвод земель ВЛ 110 кВ на деревянных опорах (5 шт./км)</v>
          </cell>
        </row>
        <row r="96">
          <cell r="B96" t="str">
            <v>Постоянный отвод земель ВЛ 110 кВ на стальных опорах (5 шт./км)</v>
          </cell>
        </row>
        <row r="97">
          <cell r="B97" t="str">
            <v>Постоянный отвод земель ВЛ 110 кВ на ж/б опорах (5 шт./км)</v>
          </cell>
        </row>
        <row r="98">
          <cell r="B98" t="str">
            <v>Постоянный отвод земель ВЛ 220 кВ на деревянных опорах (3 шт./км)</v>
          </cell>
        </row>
        <row r="99">
          <cell r="B99" t="str">
            <v>Постоянный отвод земель ВЛ 220 кВ на стальных опорах (3 шт./км)</v>
          </cell>
        </row>
        <row r="100">
          <cell r="B100" t="str">
            <v>Постоянный отвод земель ВЛ 220 кВ на железобетонных опорах (3 шт./км)</v>
          </cell>
        </row>
        <row r="101">
          <cell r="B101" t="str">
            <v>Постоянный отвод земель ВЛ 220-330 кВ на стальных опорах</v>
          </cell>
        </row>
        <row r="102">
          <cell r="B102" t="str">
            <v>Постоянный отвод земель ВЛ 220-330 кВ на ж/б опорах</v>
          </cell>
        </row>
        <row r="103">
          <cell r="B103" t="str">
            <v>Постоянный отвод земель ВЛ 220-500 кВ на многогранных опорах</v>
          </cell>
        </row>
        <row r="104">
          <cell r="B104" t="str">
            <v>Постоянный отвод земель ВЛ 500-750 кВ на стальных опорах</v>
          </cell>
        </row>
        <row r="105">
          <cell r="B105" t="str">
            <v>Постоянный отвод земель ВЛ 500-750 кВ на стальных опорах с оттяжками</v>
          </cell>
        </row>
        <row r="106">
          <cell r="B106" t="str">
            <v>Постоянный отвод земель ВЛ 500-750 кВ на ж/б опорах</v>
          </cell>
        </row>
        <row r="109">
          <cell r="B109" t="str">
            <v>Затраты на вырубку просеки ВЛ 6-10 кВ</v>
          </cell>
        </row>
        <row r="110">
          <cell r="B110" t="str">
            <v>Затраты на вырубку просеки ВЛ 35 кВ</v>
          </cell>
        </row>
        <row r="111">
          <cell r="B111" t="str">
            <v>Затраты на вырубку просеки ВЛ 110 кВ</v>
          </cell>
        </row>
        <row r="112">
          <cell r="B112" t="str">
            <v>Затраты на вырубку просеки ВЛ 220 кВ</v>
          </cell>
        </row>
        <row r="113">
          <cell r="B113" t="str">
            <v>Затраты на устройство лежневых дорог ВЛ 0,4 кВ</v>
          </cell>
        </row>
        <row r="114">
          <cell r="B114" t="str">
            <v>Затраты на устройство лежневых дорог ВЛ 10 кВ</v>
          </cell>
        </row>
        <row r="115">
          <cell r="B115" t="str">
            <v>Затраты на устройство лежневых дорог ВЛ 35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120 кВ</v>
          </cell>
        </row>
        <row r="118">
          <cell r="B118" t="str">
            <v>0,4 кВ_Затраты на устройство лежневых дорог на топких болотах</v>
          </cell>
        </row>
        <row r="119">
          <cell r="B119" t="str">
            <v>10 кВ_Затраты на устройство лежневых дорог на топких болотах</v>
          </cell>
        </row>
        <row r="120">
          <cell r="B120" t="str">
            <v>35 кВ_Затраты на устройство лежневых дорог на топких болотах</v>
          </cell>
        </row>
        <row r="121">
          <cell r="B121" t="str">
            <v>110 кВ_Затраты на устройство лежневых дорог на топких болотах</v>
          </cell>
        </row>
        <row r="122">
          <cell r="B122" t="str">
            <v>220 кВ_Затраты на устройство лежневых дорог на топких болотах</v>
          </cell>
        </row>
        <row r="125">
          <cell r="B125" t="str">
            <v>Подвеска кабеля ОКСН на существующих опорах ВЛ 35 кВ</v>
          </cell>
        </row>
        <row r="126">
          <cell r="B126" t="str">
            <v>Подвеска кабеля ОКМС на существующих опорах ВЛ 110 кВ</v>
          </cell>
        </row>
        <row r="127">
          <cell r="B127" t="str">
            <v>Подвеска 2 кабелей ОКМС на существующих опорах ВЛ 110 кВ</v>
          </cell>
        </row>
        <row r="128">
          <cell r="B128" t="str">
            <v>Подвеска кабеля ОКГТ на существующих опорах ВЛ 220 кВ</v>
          </cell>
        </row>
        <row r="129">
          <cell r="B129" t="str">
            <v>Подвеска кабеля ASLH-D(S)bb 1*24SMF на существующих опорах ВЛ 220 кВ</v>
          </cell>
        </row>
        <row r="132">
          <cell r="B132" t="str">
            <v>КТП шкафного типа 1х40 кВА 6-10/0,4 кВ</v>
          </cell>
        </row>
        <row r="133">
          <cell r="B133" t="str">
            <v>КТП шкафного типа 1х63 кВА 6-10/0,4 кВ</v>
          </cell>
        </row>
        <row r="134">
          <cell r="B134" t="str">
            <v>КТП шкафного типа 1х100 кВА 6-10/0,4 кВ</v>
          </cell>
        </row>
        <row r="135">
          <cell r="B135" t="str">
            <v>КТП шкафного типа 1х160 кВА 6-10/0,4 кВ</v>
          </cell>
        </row>
        <row r="136">
          <cell r="B136" t="str">
            <v>КТП киоскового типа 1х250 кВА 6-10/0,4 кВ</v>
          </cell>
        </row>
        <row r="137">
          <cell r="B137" t="str">
            <v>КТП киоскового типа 1х400 кВА 6-10/0,4 кВ</v>
          </cell>
        </row>
        <row r="138">
          <cell r="B138" t="str">
            <v>КТП киоскового типа 1х630 кВА 6-10/0,4 кВ</v>
          </cell>
        </row>
        <row r="139">
          <cell r="B139" t="str">
            <v>КТП киоскового типа 1х1000 кВА 6-10/0,4 кВ</v>
          </cell>
        </row>
        <row r="140">
          <cell r="B140" t="str">
            <v>КТП киоскового типа 2х250 кВА 6-10/0,4 кВ</v>
          </cell>
        </row>
        <row r="141">
          <cell r="B141" t="str">
            <v>КТП киоскового типа 2х400 кВА 6-10/0,4 кВ</v>
          </cell>
        </row>
        <row r="142">
          <cell r="B142" t="str">
            <v>КТП киоскового типа 2х630 кВА 6-10/0,4 кВ</v>
          </cell>
        </row>
        <row r="143">
          <cell r="B143" t="str">
            <v>БКТП блочного типа 2х630 кВА 6-10/0,4 кВ</v>
          </cell>
        </row>
        <row r="144">
          <cell r="B144" t="str">
            <v>БКТП блочного типа 2х1000 кВА 6-10/0,4 кВ, панели "сэндвич"</v>
          </cell>
        </row>
        <row r="145">
          <cell r="B145" t="str">
            <v>БКТП блочного типа 2х1250 кВА 6-10/0,4 кВ, ячейки RM6</v>
          </cell>
        </row>
        <row r="146">
          <cell r="B146" t="str">
            <v>Реклоузер PBA/TEL-10-12,5/630</v>
          </cell>
        </row>
        <row r="149">
          <cell r="B149" t="str">
            <v>Демонтаж ж/б опор ВЛ 0,4 кВ</v>
          </cell>
        </row>
        <row r="150">
          <cell r="B150" t="str">
            <v>Демонтаж ж/б опор ВЛ 6-10 кВ</v>
          </cell>
        </row>
        <row r="151">
          <cell r="B151" t="str">
            <v>Демонтаж деревянных опор ВЛ 0,4 кВ</v>
          </cell>
        </row>
        <row r="152">
          <cell r="B152" t="str">
            <v>Демонтаж деревянных опор ВЛ 6-10 кВ</v>
          </cell>
        </row>
        <row r="153">
          <cell r="B153" t="str">
            <v>Демонтаж трех проводов ВЛ 0,4-10 кВ сечением до 95 мм2</v>
          </cell>
        </row>
        <row r="154">
          <cell r="B154" t="str">
            <v>Демонтаж ж/б опор ВЛ 35 кВ (анкерно-угловые стальные)</v>
          </cell>
        </row>
        <row r="155">
          <cell r="B155" t="str">
            <v>Демонтаж ж/б опор ВЛ 110 кВ (анкерно-угловые стальные)</v>
          </cell>
        </row>
        <row r="156">
          <cell r="B156" t="str">
            <v>Демонтаж ж/б опор ВЛ 220 кВ (анкерно-угловые стальные)</v>
          </cell>
        </row>
        <row r="157">
          <cell r="B157" t="str">
            <v>Демонтаж стальных опор ВЛ 35 кВ</v>
          </cell>
        </row>
        <row r="158">
          <cell r="B158" t="str">
            <v>Демонтаж стальных опор ВЛ 110 кВ</v>
          </cell>
        </row>
        <row r="159">
          <cell r="B159" t="str">
            <v>Демонтаж стальных опор ВЛ 220 кВ</v>
          </cell>
        </row>
        <row r="160">
          <cell r="B160" t="str">
            <v>Демонтаж трех проводов ВЛ-35 кВ сечением до 120 мм2 при пролете до 1 км</v>
          </cell>
        </row>
        <row r="161">
          <cell r="B161" t="str">
            <v>Демонтаж трех проводов ВЛ-35 кВ сечением до 120 мм2 при пролете свыше 1 км</v>
          </cell>
        </row>
        <row r="162">
          <cell r="B162" t="str">
            <v>Демонтаж трех проводов ВЛ-110 кВ сечением до 240 мм2 при пролете до 1 км</v>
          </cell>
        </row>
        <row r="163">
          <cell r="B163" t="str">
            <v>Демонтаж трех проводов ВЛ-110 кВ сечением до 240 мм2 при пролете свыше 1 км</v>
          </cell>
        </row>
        <row r="164">
          <cell r="B164" t="str">
            <v>Демонтаж трех проводов ВЛ-220 кВ сечением свыше 240 мм2 при пролете до 1 км</v>
          </cell>
        </row>
        <row r="165">
          <cell r="B165" t="str">
            <v>Демонтаж трех проводов ВЛ-220 кВ сечением свыше 240 мм2 при пролете свыше 1 км</v>
          </cell>
        </row>
        <row r="166">
          <cell r="B166" t="str">
            <v>Демонтаж шести проводов ВЛ-220 кВ сечением свыше 240 мм2 при пролете до 1 км</v>
          </cell>
        </row>
        <row r="167">
          <cell r="B167" t="str">
            <v>Демонтаж шести проводов ВЛ-220 кВ сечением свыше 240 мм2 при пролете свыше 1 км</v>
          </cell>
        </row>
        <row r="168">
          <cell r="B168" t="str">
            <v>Демонтаж одного грозащитного троса</v>
          </cell>
        </row>
        <row r="169">
          <cell r="B169" t="str">
            <v>Демонтаж двух грозащитных тросов</v>
          </cell>
        </row>
        <row r="172">
          <cell r="B172" t="str">
            <v>Ж/б опора одностоечная</v>
          </cell>
        </row>
        <row r="173">
          <cell r="B173" t="str">
            <v>Ж/б опора одностоечная с ж.б подкосом</v>
          </cell>
        </row>
        <row r="174">
          <cell r="B174" t="str">
            <v>Дерев. опора одностоечная</v>
          </cell>
        </row>
        <row r="175">
          <cell r="B175" t="str">
            <v>Дерев. опора одностоечная с ж/б подкосом</v>
          </cell>
        </row>
        <row r="176">
          <cell r="B176" t="str">
            <v>Ж/б опора одностоечная</v>
          </cell>
        </row>
        <row r="177">
          <cell r="B177" t="str">
            <v>Ж/б опора одностоечная с ж.б подкосом</v>
          </cell>
        </row>
        <row r="178">
          <cell r="B178" t="str">
            <v>Дерев. опора одностоечная</v>
          </cell>
        </row>
        <row r="179">
          <cell r="B179" t="str">
            <v>Дерев. опора одностоечная с ж/б подкосом</v>
          </cell>
        </row>
        <row r="182">
          <cell r="B182" t="str">
            <v>35 кВ промежут. свободност. одностоечные одноцепные</v>
          </cell>
        </row>
        <row r="183">
          <cell r="B183" t="str">
            <v>35 кВ промежут. свободност. одностоечные двухцепные</v>
          </cell>
        </row>
        <row r="184">
          <cell r="B184" t="str">
            <v>35 кВ анкерно-угловые, одноцепные на оттяжках, одностоечные</v>
          </cell>
        </row>
        <row r="185">
          <cell r="B185" t="str">
            <v>110 кВ промежут. свободност. одностоечные одноцепные</v>
          </cell>
        </row>
        <row r="186">
          <cell r="B186" t="str">
            <v>110 кВ промежут. свободност. одностоечные двухцепные</v>
          </cell>
        </row>
        <row r="187">
          <cell r="B187" t="str">
            <v>110 кВ анкерно-угловые, одноцепные на оттяжках, одностоечные</v>
          </cell>
        </row>
        <row r="188">
          <cell r="B188" t="str">
            <v>220 кВ промежут. свободност. одностоечные одноцепные</v>
          </cell>
        </row>
        <row r="189">
          <cell r="B189" t="str">
            <v>220 кВ промежут. свободност. одностоечные двухцепные</v>
          </cell>
        </row>
        <row r="190">
          <cell r="B190" t="str">
            <v>220 кВ анкерно-угловые, одноцепные на оттяжках, одностоечные</v>
          </cell>
        </row>
        <row r="193">
          <cell r="B193" t="str">
            <v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>35 кВ анкерно-угловые, свободностоящие, одностоечные</v>
          </cell>
        </row>
        <row r="196">
          <cell r="B196" t="str">
            <v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>110 кВ анкерно-угловые, свободностоящие, одностоечные</v>
          </cell>
        </row>
        <row r="199">
          <cell r="B199" t="str">
            <v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>220 кВ анкерно-угловые, свободностоящие, одностоечные</v>
          </cell>
        </row>
        <row r="205">
          <cell r="B205" t="str">
            <v>КЛ 0,4 кВ без покрытия один кабель 16 мм2</v>
          </cell>
        </row>
        <row r="206">
          <cell r="B206" t="str">
            <v>КЛ 0,4 кВ без покрытия один кабель 25 мм2</v>
          </cell>
        </row>
        <row r="207">
          <cell r="B207" t="str">
            <v>КЛ 0,4 кВ без покрытия один кабель 35 мм2</v>
          </cell>
        </row>
        <row r="208">
          <cell r="B208" t="str">
            <v>КЛ 0,4 кВ без покрытия один кабель 50 мм2</v>
          </cell>
        </row>
        <row r="209">
          <cell r="B209" t="str">
            <v>КЛ 0,4 кВ без покрытия один кабель 70 мм2</v>
          </cell>
        </row>
        <row r="210">
          <cell r="B210" t="str">
            <v>КЛ 0,4 кВ без покрытия один кабель 95мм2</v>
          </cell>
        </row>
        <row r="211">
          <cell r="B211" t="str">
            <v>КЛ 0,4 кВ без покрытия один кабель 120 мм2</v>
          </cell>
        </row>
        <row r="212">
          <cell r="B212" t="str">
            <v>КЛ 0,4 кВ без покрытия один кабель 150 мм2</v>
          </cell>
        </row>
        <row r="213">
          <cell r="B213" t="str">
            <v>КЛ 0,4 кВ с покрытием кирпичом один кабель 16 мм2</v>
          </cell>
        </row>
        <row r="214">
          <cell r="B214" t="str">
            <v>КЛ 0,4 кВ с покрытием кирпичом один кабель 25 мм2</v>
          </cell>
        </row>
        <row r="215">
          <cell r="B215" t="str">
            <v>КЛ 0,4 кВ с покрытием кирпичом один кабель 35 мм2</v>
          </cell>
        </row>
        <row r="216">
          <cell r="B216" t="str">
            <v>КЛ 0,4 кВ с покрытием кирпичом один кабель 50 мм2</v>
          </cell>
        </row>
        <row r="217">
          <cell r="B217" t="str">
            <v>КЛ 0,4 кВ с покрытием кирпичом один кабель70 мм2</v>
          </cell>
        </row>
        <row r="218">
          <cell r="B218" t="str">
            <v>КЛ 0,4 кВ с покрытием кирпичом один кабель 95 мм2</v>
          </cell>
        </row>
        <row r="219">
          <cell r="B219" t="str">
            <v>КЛ 0,4 кВ с покрытием кирпичом один кабель 120 мм2</v>
          </cell>
        </row>
        <row r="220">
          <cell r="B220" t="str">
            <v>КЛ 0,4 кВ с покрытием кирпичом один кабель 150 мм2</v>
          </cell>
        </row>
        <row r="221">
          <cell r="B221" t="str">
            <v>КЛ 0,4 кВ в асбестоцементной трубе один кабель 16 мм2</v>
          </cell>
        </row>
        <row r="222">
          <cell r="B222" t="str">
            <v>КЛ 0,4 кВ в асбестоцементной трубе один кабель 25 мм2</v>
          </cell>
        </row>
        <row r="223">
          <cell r="B223" t="str">
            <v>КЛ 0,4 кВ в асбестоцементной трубе один кабель 35 мм2</v>
          </cell>
        </row>
        <row r="224">
          <cell r="B224" t="str">
            <v>КЛ 0,4 кВ в асбестоцементной трубе один кабель 50 мм2</v>
          </cell>
        </row>
        <row r="225">
          <cell r="B225" t="str">
            <v>КЛ 0,4 кВ в асбестоцементной трубе один кабель 70 мм2</v>
          </cell>
        </row>
        <row r="226">
          <cell r="B226" t="str">
            <v>КЛ 0,4 кВ в асбестоцементной трубе один кабель 95 мм2</v>
          </cell>
        </row>
        <row r="227">
          <cell r="B227" t="str">
            <v>КЛ 0,4 кВ в асбестоцементной трубе один кабель 120 мм2</v>
          </cell>
        </row>
        <row r="228">
          <cell r="B228" t="str">
            <v>КЛ 0,4 кВ в асбестоцементной трубе один кабель 150 мм2</v>
          </cell>
        </row>
        <row r="229">
          <cell r="B229" t="str">
            <v>КЛ 0,4 кВ без покрытия следующий кабель 16 мм2</v>
          </cell>
        </row>
        <row r="230">
          <cell r="B230" t="str">
            <v>КЛ 0,4 кВ без покрытия следующий кабель 25 мм2</v>
          </cell>
        </row>
        <row r="231">
          <cell r="B231" t="str">
            <v>КЛ 0,4 кВ без покрытия следующий кабель 35 мм2</v>
          </cell>
        </row>
        <row r="232">
          <cell r="B232" t="str">
            <v>КЛ 0,4 кВ без покрытия следующий кабель 50 мм2</v>
          </cell>
        </row>
        <row r="233">
          <cell r="B233" t="str">
            <v>КЛ 0,4 кВ без покрытия следующий кабель 70 мм2</v>
          </cell>
        </row>
        <row r="234">
          <cell r="B234" t="str">
            <v>КЛ 0,4 кВ без покрытия следующий кабель 95мм2</v>
          </cell>
        </row>
        <row r="235">
          <cell r="B235" t="str">
            <v>КЛ 0,4 кВ без покрытия следующий кабель 120 мм2</v>
          </cell>
        </row>
        <row r="236">
          <cell r="B236" t="str">
            <v>КЛ 0,4 кВ без покрытия следующий кабель 150 мм2</v>
          </cell>
        </row>
        <row r="237">
          <cell r="B237" t="str">
            <v>КЛ 0,4 кВ с покрытием кирпичом следующий кабель 16 мм2</v>
          </cell>
        </row>
        <row r="238">
          <cell r="B238" t="str">
            <v>КЛ 0,4 кВ с покрытием кирпичом следующий кабель 25 мм2</v>
          </cell>
        </row>
        <row r="239">
          <cell r="B239" t="str">
            <v>КЛ 0,4 кВ с покрытием кирпичом следующий кабель 35 мм2</v>
          </cell>
        </row>
        <row r="240">
          <cell r="B240" t="str">
            <v>КЛ 0,4 кВ с покрытием кирпичом следующий кабель 50 мм2</v>
          </cell>
        </row>
        <row r="241">
          <cell r="B241" t="str">
            <v>КЛ 0,4 кВ с покрытием кирпичом следующий кабель70 мм2</v>
          </cell>
        </row>
        <row r="242">
          <cell r="B242" t="str">
            <v>КЛ 0,4 кВ с покрытием кирпичом следующий кабель 95 мм2</v>
          </cell>
        </row>
        <row r="243">
          <cell r="B243" t="str">
            <v>КЛ 0,4 кВ с покрытием кирпичом следующий кабель 120 мм2</v>
          </cell>
        </row>
        <row r="244">
          <cell r="B244" t="str">
            <v>КЛ 0,4 кВ с покрытием кирпичом следующий кабель 150 мм2</v>
          </cell>
        </row>
        <row r="245">
          <cell r="B245" t="str">
            <v>КЛ 0,4 кВ в асбестоцементной трубе следующий кабель 16 мм2</v>
          </cell>
        </row>
        <row r="246">
          <cell r="B246" t="str">
            <v>КЛ 0,4 кВ в асбестоцементной трубе следующий кабель 25 мм2</v>
          </cell>
        </row>
        <row r="247">
          <cell r="B247" t="str">
            <v>КЛ 0,4 кВ в асбестоцементной трубе следующий кабель 35 мм2</v>
          </cell>
        </row>
        <row r="248">
          <cell r="B248" t="str">
            <v>КЛ 0,4 кВ в асбестоцементной трубе следующий кабель 50 мм2</v>
          </cell>
        </row>
        <row r="249">
          <cell r="B249" t="str">
            <v>КЛ 0,4 кВ в асбестоцементной трубе следующий кабель 70 мм2</v>
          </cell>
        </row>
        <row r="250">
          <cell r="B250" t="str">
            <v>КЛ 0,4 кВ в асбестоцементной трубе следующий кабель 95 мм2</v>
          </cell>
        </row>
        <row r="251">
          <cell r="B251" t="str">
            <v>КЛ 0,4 кВ в асбестоцементной трубе следующий кабель 120 мм2</v>
          </cell>
        </row>
        <row r="252">
          <cell r="B252" t="str">
            <v>КЛ 0,4 кВ в асбестоцементной трубе следующий кабель 150 мм2</v>
          </cell>
        </row>
        <row r="253">
          <cell r="B253" t="str">
            <v>КЛ 6-10 кВ один кабель ААБлУ, ААШвУ в траншее 50 мм2</v>
          </cell>
        </row>
        <row r="254">
          <cell r="B254" t="str">
            <v>КЛ 6-10 кВ один кабель ААБлУ, ААШвУ в траншее 70-95 мм2</v>
          </cell>
        </row>
        <row r="255">
          <cell r="B255" t="str">
            <v>КЛ 6-10 кВ один кабель ААБлУ, ААШвУ в траншее 120 мм2</v>
          </cell>
        </row>
        <row r="256">
          <cell r="B256" t="str">
            <v>КЛ 6-10 кВ один кабель ААБлУ, ААШвУ в траншее 150 мм2</v>
          </cell>
        </row>
        <row r="257">
          <cell r="B257" t="str">
            <v>КЛ 6-10 кВ один кабель ААБлУ, ААШвУ в траншее 185 мм2</v>
          </cell>
        </row>
        <row r="258">
          <cell r="B258" t="str">
            <v>КЛ 6-10 кВ один кабель ААБлУ, ААШвУ в траншее 240 мм2</v>
          </cell>
        </row>
        <row r="259">
          <cell r="B259" t="str">
            <v>КЛ 6-10 кВ один кабель АСБ в траншее 50 мм2</v>
          </cell>
        </row>
        <row r="260">
          <cell r="B260" t="str">
            <v>КЛ 6-10 кВ один кабель АСБ в траншее 70-95 мм2</v>
          </cell>
        </row>
        <row r="261">
          <cell r="B261" t="str">
            <v>КЛ 6-10 кВ один кабель АСБ в траншее 120 мм2</v>
          </cell>
        </row>
        <row r="262">
          <cell r="B262" t="str">
            <v>КЛ 6-10 кВ один кабель АСБ в траншее 150 мм2</v>
          </cell>
        </row>
        <row r="263">
          <cell r="B263" t="str">
            <v>КЛ 6-10 кВ один кабель АСБ в траншее 185 мм2</v>
          </cell>
        </row>
        <row r="264">
          <cell r="B264" t="str">
            <v>КЛ 6-10 кВ один кабель АСБ в траншее 240 мм2</v>
          </cell>
        </row>
        <row r="265">
          <cell r="B265" t="str">
            <v>КЛ 10 кВ один кабель АПвПг 3 (1х70/35)</v>
          </cell>
        </row>
        <row r="266">
          <cell r="B266" t="str">
            <v>КЛ 10 кВ один кабель АПвПг 3 (1х95/35)</v>
          </cell>
        </row>
        <row r="267">
          <cell r="B267" t="str">
            <v>КЛ 10 кВ один кабель АПвПг 3 (1х120/35)</v>
          </cell>
        </row>
        <row r="268">
          <cell r="B268" t="str">
            <v>КЛ 10 кВ один кабель АПвПг 3 (1х150/35)</v>
          </cell>
        </row>
        <row r="269">
          <cell r="B269" t="str">
            <v>КЛ 10 кВ один кабель АПвПг 3 (1х185/35)</v>
          </cell>
        </row>
        <row r="270">
          <cell r="B270" t="str">
            <v>КЛ 10 кВ один кабель АПвПг 3 (1х240/35)</v>
          </cell>
        </row>
        <row r="271">
          <cell r="B271" t="str">
            <v>КЛ 10 кВ один кабель АПвПг 3 (1х400/35)</v>
          </cell>
        </row>
        <row r="272">
          <cell r="B272" t="str">
            <v>КЛ 10 кВ один кабель АПвПг 3 (1х500/35)</v>
          </cell>
        </row>
        <row r="273">
          <cell r="B273" t="str">
            <v>КЛ 6-10 кВ два кабеля ААБлУ, ААШвУ в траншее 50 мм2</v>
          </cell>
        </row>
        <row r="274">
          <cell r="B274" t="str">
            <v>КЛ 6-10 кВ два кабеля ААБлУ, ААШвУ в траншее 70-95 мм2</v>
          </cell>
        </row>
        <row r="275">
          <cell r="B275" t="str">
            <v>КЛ 6-10 кВ два кабеля ААБлУ, ААШвУ в траншее 120 мм2</v>
          </cell>
        </row>
        <row r="276">
          <cell r="B276" t="str">
            <v>КЛ 6-10 кВ два кабеля ААБлУ, ААШвУ в траншее 150 мм2</v>
          </cell>
        </row>
        <row r="277">
          <cell r="B277" t="str">
            <v>КЛ 6-10 кВ два кабеля ААБлУ, ААШвУ в траншее 185 мм2</v>
          </cell>
        </row>
        <row r="278">
          <cell r="B278" t="str">
            <v>КЛ 6-10 кВ два кабеля ААБлУ, ААШвУ в траншее 240 мм2</v>
          </cell>
        </row>
        <row r="279">
          <cell r="B279" t="str">
            <v>КЛ 6-10 кВ два кабеля АСБ в траншее 50 мм2</v>
          </cell>
        </row>
        <row r="280">
          <cell r="B280" t="str">
            <v>КЛ 6-10 кВ два кабеля АСБ в траншее 70-95 мм2</v>
          </cell>
        </row>
        <row r="281">
          <cell r="B281" t="str">
            <v>КЛ 6-10 кВ два кабеля АСБ в траншее 120 мм2</v>
          </cell>
        </row>
        <row r="282">
          <cell r="B282" t="str">
            <v>КЛ 6-10 кВ два кабеля АСБ в траншее 150 мм2</v>
          </cell>
        </row>
        <row r="283">
          <cell r="B283" t="str">
            <v>КЛ 6-10 кВ два кабеля АСБ в траншее 185 мм2</v>
          </cell>
        </row>
        <row r="284">
          <cell r="B284" t="str">
            <v>КЛ 6-10 кВ два кабеля АСБ в траншее 240 мм2</v>
          </cell>
        </row>
        <row r="285">
          <cell r="B285" t="str">
            <v>КЛ 10 кВ два кабеля АПвПг 3 (1х70/35)</v>
          </cell>
        </row>
        <row r="286">
          <cell r="B286" t="str">
            <v>КЛ 10 кВ два кабеля АПвПг 3 (1х95/35)</v>
          </cell>
        </row>
        <row r="287">
          <cell r="B287" t="str">
            <v>КЛ 10 кВ два кабеля АПвПг 3 (1х120/35)</v>
          </cell>
        </row>
        <row r="288">
          <cell r="B288" t="str">
            <v>КЛ 10 кВ два кабеля АПвПг 3 (1х150/35)</v>
          </cell>
        </row>
        <row r="289">
          <cell r="B289" t="str">
            <v>КЛ 10 кВ два кабеля АПвПг 3 (1х185/35)</v>
          </cell>
        </row>
        <row r="290">
          <cell r="B290" t="str">
            <v>КЛ 10 кВ два кабеля АПвПг 3 (1х240/35)</v>
          </cell>
        </row>
        <row r="291">
          <cell r="B291" t="str">
            <v>КЛ 10 кВ два кабеля АПвПг 3 (1х400/35)</v>
          </cell>
        </row>
        <row r="292">
          <cell r="B292" t="str">
            <v>КЛ 10 кВ два кабеля АПвПг 3 (1х500/35)</v>
          </cell>
        </row>
        <row r="293">
          <cell r="B293" t="str">
            <v>КЛ 6-10 кВ последующий кабель ААБлУ, ААШвУ в траншее 50 мм2</v>
          </cell>
        </row>
        <row r="294">
          <cell r="B294" t="str">
            <v>КЛ 6-10 кВ последующий кабель ААБлУ, ААШвУ в траншее 70-95 мм2</v>
          </cell>
        </row>
        <row r="295">
          <cell r="B295" t="str">
            <v>КЛ 6-10 кВ последующий кабель ААБлУ, ААШвУ в траншее 120 мм2</v>
          </cell>
        </row>
        <row r="296">
          <cell r="B296" t="str">
            <v>КЛ 6-10 кВ последующий кабель ААБлУ, ААШвУ в траншее 150 мм2</v>
          </cell>
        </row>
        <row r="297">
          <cell r="B297" t="str">
            <v>КЛ 6-10 кВ последующий кабель ААБлУ, ААШвУ в траншее 185 мм2</v>
          </cell>
        </row>
        <row r="298">
          <cell r="B298" t="str">
            <v>КЛ 6-10 кВ последующий кабель ААБлУ, ААШвУ в траншее 240 мм2</v>
          </cell>
        </row>
        <row r="299">
          <cell r="B299" t="str">
            <v>КЛ 6-10 кВ последующий кабель АСБ в траншее 50 мм2</v>
          </cell>
        </row>
        <row r="300">
          <cell r="B300" t="str">
            <v>КЛ 6-10 кВ последующий кабель АСБ в траншее 70-95 мм2</v>
          </cell>
        </row>
        <row r="301">
          <cell r="B301" t="str">
            <v>КЛ 6-10 кВ последующий кабель АСБ в траншее 120 мм2</v>
          </cell>
        </row>
        <row r="302">
          <cell r="B302" t="str">
            <v>КЛ 6-10 кВ последующий кабель АСБ в траншее 150 мм2</v>
          </cell>
        </row>
        <row r="303">
          <cell r="B303" t="str">
            <v>КЛ 6-10 кВ последующий кабель АСБ в траншее 185 мм2</v>
          </cell>
        </row>
        <row r="304">
          <cell r="B304" t="str">
            <v>КЛ 6-10 кВ последующий кабель АСБ в траншее 240 мм2</v>
          </cell>
        </row>
        <row r="305">
          <cell r="B305" t="str">
            <v>КЛ 10 кВ последующий кабель АПвПг 3 (1х70/35)</v>
          </cell>
        </row>
        <row r="306">
          <cell r="B306" t="str">
            <v>КЛ 10 кВ последующий кабель АПвПг 3 (1х95/35)</v>
          </cell>
        </row>
        <row r="307">
          <cell r="B307" t="str">
            <v>КЛ 10 кВ последующий кабель АПвПг 3 (1х120/35)</v>
          </cell>
        </row>
        <row r="308">
          <cell r="B308" t="str">
            <v>КЛ 10 кВ последующий кабель АПвПг 3 (1х150/35)</v>
          </cell>
        </row>
        <row r="309">
          <cell r="B309" t="str">
            <v>КЛ 10 кВ последующий кабель АПвПг 3 (1х185/35)</v>
          </cell>
        </row>
        <row r="310">
          <cell r="B310" t="str">
            <v>КЛ 10 кВ последующий кабель АПвПг 3 (1х240/35)</v>
          </cell>
        </row>
        <row r="311">
          <cell r="B311" t="str">
            <v>КЛ 10 кВ последующий кабель АПвПг 3 (1х400/35)</v>
          </cell>
        </row>
        <row r="312">
          <cell r="B312" t="str">
            <v>КЛ 10 кВ последующий кабель АПвПг 3 (1х500/35)</v>
          </cell>
        </row>
        <row r="313">
          <cell r="B313" t="str">
            <v>КЛ 110 кВ один кабель АПвП2г 300 мм2</v>
          </cell>
        </row>
        <row r="314">
          <cell r="B314" t="str">
            <v>КЛ 110 кВ один кабель A2XS(FL)2Y 300 мм2</v>
          </cell>
        </row>
        <row r="315">
          <cell r="B315" t="str">
            <v>КЛ 110 кВ один кабель МВДТ 550 мм2</v>
          </cell>
        </row>
        <row r="316">
          <cell r="B316" t="str">
            <v>КЛ 110 кВ один кабель АПвП2г 550 мм2</v>
          </cell>
        </row>
        <row r="317">
          <cell r="B317" t="str">
            <v>КЛ 110 кВ один кабель ПвП2г 1000 мм2</v>
          </cell>
        </row>
        <row r="318">
          <cell r="B318" t="str">
            <v>КЛ 110 кВ один кабель ПвП2г 1200 мм2</v>
          </cell>
        </row>
        <row r="319">
          <cell r="B319" t="str">
            <v>КЛ 220 кВ один кабель 2xS(FL)2Y-LWL 1600 мм2</v>
          </cell>
        </row>
        <row r="320">
          <cell r="B320" t="str">
            <v>КЛ 220 кВ один кабель МВДТ 550 мм2</v>
          </cell>
        </row>
        <row r="321">
          <cell r="B321" t="str">
            <v>КЛ 220 кВ один кабель ПвПу2г 2000 мм2</v>
          </cell>
        </row>
        <row r="322">
          <cell r="B322" t="str">
            <v>КЛ 110 кВ два кабеля АПвП2г 300 мм2</v>
          </cell>
        </row>
        <row r="323">
          <cell r="B323" t="str">
            <v>КЛ 110 кВ два кабеля A2XS(FL)2Y 300 мм2</v>
          </cell>
        </row>
        <row r="324">
          <cell r="B324" t="str">
            <v>КЛ 110 кВ два кабеля МВДТ 550 мм2</v>
          </cell>
        </row>
        <row r="325">
          <cell r="B325" t="str">
            <v>КЛ 110 кВ два кабеля АПвП2г 550 мм2</v>
          </cell>
        </row>
        <row r="326">
          <cell r="B326" t="str">
            <v>КЛ 110 кВ два кабеля ПвП2г 1000 мм2</v>
          </cell>
        </row>
        <row r="327">
          <cell r="B327" t="str">
            <v>КЛ 110 кВ два кабеля ПвП2г 1200 мм2</v>
          </cell>
        </row>
        <row r="328">
          <cell r="B328" t="str">
            <v>КЛ 110 кВ два кабеля FXLJ-4FO 1200 мм2</v>
          </cell>
        </row>
        <row r="329">
          <cell r="B329" t="str">
            <v>КЛ 220 кВ два кабеля МВДТ 550 мм2</v>
          </cell>
        </row>
        <row r="330">
          <cell r="B330" t="str">
            <v>КЛ 220 кВ два кабеля ПвПу2г 2000 мм2</v>
          </cell>
        </row>
        <row r="331">
          <cell r="B331" t="str">
            <v>КЛ 110 кВ последующий кабель АПвП2г 300 мм2</v>
          </cell>
        </row>
        <row r="332">
          <cell r="B332" t="str">
            <v>КЛ 110 кВ последующий кабель A2XS(FL)2Y 300 мм2</v>
          </cell>
        </row>
        <row r="333">
          <cell r="B333" t="str">
            <v>КЛ 110 кВ последующий кабель МВДТ 550 мм2</v>
          </cell>
        </row>
        <row r="334">
          <cell r="B334" t="str">
            <v>КЛ 110 кВ последующий кабель АПвП2г 550 мм2</v>
          </cell>
        </row>
        <row r="335">
          <cell r="B335" t="str">
            <v>КЛ 110 кВ последующий кабель ПвП2г 1000 мм2</v>
          </cell>
        </row>
        <row r="336">
          <cell r="B336" t="str">
            <v>КЛ 110 кВ последующий кабель ПвП2г 1200 мм2</v>
          </cell>
        </row>
        <row r="337">
          <cell r="B337" t="str">
            <v>КЛ 220 кВ последующий кабель 2xS(FL)2Y-LWL 1600 мм2</v>
          </cell>
        </row>
        <row r="338">
          <cell r="B338" t="str">
            <v>КЛ 220 кВ последующий кабель МВДТ 550 мм2</v>
          </cell>
        </row>
        <row r="339">
          <cell r="B339" t="str">
            <v>КЛ 220 кВ последующий кабель ПвПу2г 2000 мм2</v>
          </cell>
        </row>
        <row r="344">
          <cell r="B344" t="str">
            <v>Переход 0,4-1,0 кВ ГНБ (1 скважина)</v>
          </cell>
        </row>
        <row r="345">
          <cell r="B345" t="str">
            <v>Переход 0,4-1,0 кВ ГНБ (2 скважины)</v>
          </cell>
        </row>
        <row r="346">
          <cell r="B346" t="str">
            <v>Переход 3,0-10 кВ ГНБ (1 скважина)</v>
          </cell>
        </row>
        <row r="347">
          <cell r="B347" t="str">
            <v>Переход 3,0-10 кВ ГНБ (2 скважины)</v>
          </cell>
        </row>
        <row r="348">
          <cell r="B348" t="str">
            <v>Переход 110-220 кВ ГНБ (1 скважина)</v>
          </cell>
        </row>
        <row r="349">
          <cell r="B349" t="str">
            <v>Переход 110-220 кВ ГНБ (2 скважины)</v>
          </cell>
        </row>
        <row r="350">
          <cell r="B350" t="str">
            <v>Метод протаскивания трубы (1 скважина)</v>
          </cell>
        </row>
        <row r="351">
          <cell r="B351" t="str">
            <v>Метод протаскивания трубы (2 скважины)</v>
          </cell>
        </row>
        <row r="354">
          <cell r="B354" t="str">
            <v>Восстановление тротуарной плитки</v>
          </cell>
        </row>
        <row r="355">
          <cell r="B355" t="str">
            <v>Восстановление тротуара с бордюром</v>
          </cell>
        </row>
        <row r="356">
          <cell r="B356" t="str">
            <v>Восстановление тротуара без бордюра</v>
          </cell>
        </row>
        <row r="357">
          <cell r="B357" t="str">
            <v>Восстановление дорожного полотна</v>
          </cell>
        </row>
        <row r="358">
          <cell r="B358" t="str">
            <v>Восстановление зеленой зоны</v>
          </cell>
        </row>
        <row r="361">
          <cell r="B361" t="str">
            <v>Кабель ДКП-7-6z-4/12 совместно с КЛ</v>
          </cell>
        </row>
        <row r="362">
          <cell r="B362" t="str">
            <v>Кабель ОПС-024E12 совместно с КЛ</v>
          </cell>
        </row>
        <row r="363">
          <cell r="B363" t="str">
            <v>Кабель ОКБ-0,22-24</v>
          </cell>
        </row>
        <row r="367">
          <cell r="B367" t="str">
            <v>ПС 35/10 кВ, 2х4 МВА, схемы35-9/10-1; линии 2 ВН/16 линий НН</v>
          </cell>
        </row>
        <row r="368">
          <cell r="B368" t="str">
            <v>ПС 35/10 кВ, 2х4 МВА, схемы 35-5Н/10-1; линии 2 ВН/16 линий НН</v>
          </cell>
        </row>
        <row r="369">
          <cell r="B369" t="str">
            <v>ПС 35/10 кВ, 2х10 МВА, схемы 35-5АН/10-1; линии 2 ВН/16 линий НН</v>
          </cell>
        </row>
        <row r="370">
          <cell r="B370" t="str">
            <v>ПС 110/10-6 кВ, 2х40 МВА, схемы 110-5АН/10(6)-1; линии 2 ВН/16 линий НН</v>
          </cell>
        </row>
        <row r="371">
          <cell r="B371" t="str">
            <v>ПС 110/6 кВ, 2х40 МВА, схемы 110-5Н/10-1; линии 2 ВН/22 линии НН</v>
          </cell>
        </row>
        <row r="372">
          <cell r="B372" t="str">
            <v>ПС 110/10 кВ 2х10 МВА, схемы 110-4Н/10-1; линии 2 ВН/16 линий НН</v>
          </cell>
        </row>
        <row r="373">
          <cell r="B373" t="str">
            <v>ПС 110/10 кВ, 2х25 МВА, схемы 110-12/10-1; линии 2 ВН/22 НН</v>
          </cell>
        </row>
        <row r="374">
          <cell r="B374" t="str">
            <v>ПС 110/10 кВ, 2х25 МВА, схемы 110-13/10-1; линии 2 ВН/22 НН</v>
          </cell>
        </row>
        <row r="375">
          <cell r="B375" t="str">
            <v>ПС 110/10 кВ, 2х25 МВА, схемы 110-5Н/10-2; линии 2 ВН/20 НН</v>
          </cell>
        </row>
        <row r="376">
          <cell r="B376" t="str">
            <v>ПС 110/10 кВ, 2х40 МВА, схемы 110-5Н/10-1; линии 2 ВН/36 НН</v>
          </cell>
        </row>
        <row r="377">
          <cell r="B377" t="str">
            <v>ПС 110/35/10 кВ, 2х10 МВА, схемы 110-9/35-9/10-1; линии 2 ВН/4 СН/36 НН</v>
          </cell>
        </row>
        <row r="378">
          <cell r="B378" t="str">
            <v>ПС 110/35/10 кВ, 2х25 МВА, схемы 110-12/35-9/10-1; линии 4 ВН/4 СН/36 НН</v>
          </cell>
        </row>
        <row r="379">
          <cell r="B379" t="str">
            <v>ПС 110/35/10 кВ, 2х25 МВА, схемы 110-13/35-9/10-1; линии 4 ВН/4 СН/36 НН</v>
          </cell>
        </row>
        <row r="380">
          <cell r="B380" t="str">
            <v>ПС 110/35/10 кВ, 2х40 МВА, схемы 110-13/35-9/10-1; линии 4 ВН/4 СН/36 НН</v>
          </cell>
        </row>
        <row r="381">
          <cell r="B381" t="str">
            <v>ПС 220/10 кВ, 2х63 МВА, схемы 220-5Н/10-1; линии 2 ВН/36 НН</v>
          </cell>
        </row>
        <row r="382">
          <cell r="B382" t="str">
            <v>ПС 220/35/10 кВ, 2х25 МВА, схемы 220-5Н/35-9/10-1; линии 2 ВН/4 СН/24 НН</v>
          </cell>
        </row>
        <row r="383">
          <cell r="B383" t="str">
            <v>ПС 220/110/6 кВ, 2х125 МВА, схемы 220-7/110-9/6-1; линии 2 ВН/2 СН/36 НН</v>
          </cell>
        </row>
        <row r="384">
          <cell r="B384" t="str">
            <v>ПС 220/110 кВ, 2х125 МВА, схемы 220-7/110-9; линии 2 ВН/7 СН</v>
          </cell>
        </row>
        <row r="385">
          <cell r="B385" t="str">
            <v>ПС 220/110/10 кВ, 2х250 МВА, схемы 220-16/110-9/10-1; линии 6 ВН/4 СН/36 НН</v>
          </cell>
        </row>
        <row r="388">
          <cell r="B388" t="str">
            <v>ПС 35/10 кВ, 2х4 МВА, схемы35-9/10-1; линии 2 ВН/16 линий НН</v>
          </cell>
        </row>
        <row r="389">
          <cell r="B389" t="str">
            <v>ПС 35/10 кВ, 2х4 МВА, схемы 35-5Н/10-1; линии 2 ВН/16 линий НН</v>
          </cell>
        </row>
        <row r="390">
          <cell r="B390" t="str">
            <v>ПС 35/10 кВ, 2х10 МВА, схемы 35-5АН/10-1; линии 2 ВН/16 линий НН</v>
          </cell>
        </row>
        <row r="391">
          <cell r="B391" t="str">
            <v>ПС 110/10-6 кВ, 2х40 МВА, схемы 110-5АН/10(6)-1; линии 2 ВН/16 линий НН</v>
          </cell>
        </row>
        <row r="392">
          <cell r="B392" t="str">
            <v>ПС 110/6 кВ, 2х40 МВА, схемы 110-5Н/10-1; линии 2 ВН/22 линии НН</v>
          </cell>
        </row>
        <row r="393">
          <cell r="B393" t="str">
            <v>ПС 110/10 кВ 2х10 МВА, схемы 110-4Н/10-1; линии 2 ВН/16 линий НН</v>
          </cell>
        </row>
        <row r="394">
          <cell r="B394" t="str">
            <v>ПС 110/10 кВ, 2х25 МВА, схемы 110-12/10-1; линии 2 ВН/22 НН</v>
          </cell>
        </row>
        <row r="395">
          <cell r="B395" t="str">
            <v>ПС 110/10 кВ, 2х25 МВА, схемы 110-13/10-1; линии 2 ВН/22 НН</v>
          </cell>
        </row>
        <row r="396">
          <cell r="B396" t="str">
            <v>ПС 110/10 кВ, 2х25 МВА, схемы 110-5Н/10-2; линии 2 ВН/20 НН</v>
          </cell>
        </row>
        <row r="397">
          <cell r="B397" t="str">
            <v>ПС 110/10 кВ, 2х40 МВА, схемы 110-5Н/10-1; линии 2 ВН/36 НН</v>
          </cell>
        </row>
        <row r="398">
          <cell r="B398" t="str">
            <v>ПС 110/35/10 кВ, 2х10 МВА, схемы 110-9/35-9/10-1; линии 2 ВН/4 СН/36 НН</v>
          </cell>
        </row>
        <row r="399">
          <cell r="B399" t="str">
            <v>ПС 110/35/10 кВ, 2х25 МВА, схемы 110-12/35-9/10-1; линии 4 ВН/4 СН/36 НН</v>
          </cell>
        </row>
        <row r="400">
          <cell r="B400" t="str">
            <v>ПС 110/35/10 кВ, 2х25 МВА, схемы 110-13/35-9/10-1; линии 4 ВН/4 СН/36 НН</v>
          </cell>
        </row>
        <row r="401">
          <cell r="B401" t="str">
            <v>ПС 110/35/10 кВ, 2х40 МВА, схемы 110-13/35-9/10-1; линии 4 ВН/4 СН/36 НН</v>
          </cell>
        </row>
        <row r="402">
          <cell r="B402" t="str">
            <v>ПС 220/10 кВ, 2х63 МВА, схемы 220-5Н/10-1; линии 2 ВН/36 НН</v>
          </cell>
        </row>
        <row r="403">
          <cell r="B403" t="str">
            <v>ПС 220/35/10 кВ, 2х25 МВА, схемы 220-5Н/35-9/10-1; линии 2 ВН/4 СН/24 НН</v>
          </cell>
        </row>
        <row r="404">
          <cell r="B404" t="str">
            <v>ПС 220/110/6 кВ, 2х125 МВА, схемы 220-7/110-9/6-1; линии 2 ВН/2 СН/36 НН</v>
          </cell>
        </row>
        <row r="405">
          <cell r="B405" t="str">
            <v>ПС 220/110 кВ, 2х125 МВА, схемы 220-7/110-9; линии 2 ВН/7 СН</v>
          </cell>
        </row>
        <row r="406">
          <cell r="B406" t="str">
            <v>ПС 220/110/10 кВ, 2х250 МВА, схемы 220-16/110-9/10-1; линии 6 ВН/4 СН/36 НН</v>
          </cell>
        </row>
        <row r="409">
          <cell r="B409" t="str">
            <v>ПС 35/10 кВ, 2х6,3 МВА закр., схемы 35-4Н/10-1, линии 2 ВН/16 НН</v>
          </cell>
        </row>
        <row r="410">
          <cell r="B410" t="str">
            <v>ПС 35/10 кВ, 2х16 МВА закр., схемы 35-4Н/10-1; линии 2 ВН/16 НН</v>
          </cell>
        </row>
        <row r="411">
          <cell r="B411" t="str">
            <v>ПС 110/10 кВ, 2х10 МВА закр., схемы 110-5Н/10-1; 2 линии ВН/16 НН</v>
          </cell>
        </row>
        <row r="412">
          <cell r="B412" t="str">
            <v>ПС 110/10 кВ, 2х25 МВА закр., схемы 110-5Н/10-1; линии 2 ВН/32 НН</v>
          </cell>
        </row>
        <row r="413">
          <cell r="B413" t="str">
            <v>ПС 110/10 кВ, 2х40 МВА закр., схемы 110-5Н/10-1; линии 2 ВН/32 НН</v>
          </cell>
        </row>
        <row r="414">
          <cell r="B414" t="str">
            <v>ПС 110/10-6 кВ, 2х40 МВА закр., схемы 110-4Н/10(6)-1; линии 2 ВН/36 НН</v>
          </cell>
        </row>
        <row r="415">
          <cell r="B415" t="str">
            <v>ПС 110/10 кВ, 2х63 МВА закр., схемы 110-5Н/10-1; линии 2 ВН/36 НН</v>
          </cell>
        </row>
        <row r="416">
          <cell r="B416" t="str">
            <v>ПС 110/10 кВ 2х63 МВА, закр. элегаз схемы 110-13/10-3; линии 2 ВН/36 НН</v>
          </cell>
        </row>
        <row r="417">
          <cell r="B417" t="str">
            <v>ПС 220/110/10 2х200 МВА, закр. элегаз схемы 220-7/110-13/10-1; линии 2 ВН/6 СН/48 НН</v>
          </cell>
        </row>
        <row r="418">
          <cell r="B418" t="str">
            <v>ПС 220/110/10 2х200 МВА, закр. элегаз схемы 220-9Н/110-13/10-1; линии 4 ВН/8 СН/48 НН</v>
          </cell>
        </row>
        <row r="433">
          <cell r="B433" t="str">
            <v>ПС 35/10 кВ, схема 35-1 без выключателей</v>
          </cell>
        </row>
        <row r="434">
          <cell r="B434" t="str">
            <v>ПС 35/10 кВ, схемы 35-3АН, 35-4Н, 35-5Н, 35-5АН с выключателями</v>
          </cell>
        </row>
        <row r="435">
          <cell r="B435" t="str">
            <v>ПС 110/6-10 кВ, схема 110-4Н два блока с выкл. и перемычкой</v>
          </cell>
        </row>
        <row r="436">
          <cell r="B436" t="str">
            <v>ПС 110/6-10 кВ, схема 110-13 две рабочие системы шин</v>
          </cell>
        </row>
        <row r="437">
          <cell r="B437" t="str">
            <v>ПС 110/6-10 кВ, схемы 110-5Н, 110-5АН мостик</v>
          </cell>
        </row>
        <row r="438">
          <cell r="B438" t="str">
            <v>ПС 110/35/10 кВ, схема 110-13 две рабочие системы шин</v>
          </cell>
        </row>
        <row r="439">
          <cell r="B439" t="str">
            <v>ПС 220/10 кВ, схемы 220-5Н, 220-5АН мостик</v>
          </cell>
        </row>
        <row r="440">
          <cell r="B440" t="str">
            <v>ПС 220/35/10 кВ, схемы 220-5Н, 220-5АН мостик</v>
          </cell>
        </row>
        <row r="441">
          <cell r="B441" t="str">
            <v>ПС 220/110 кВ, схема 220-7 четырехугольник</v>
          </cell>
        </row>
        <row r="442">
          <cell r="B442" t="str">
            <v>ПС 220/110 кВ, схема 220-13 две рабочие системы шин</v>
          </cell>
        </row>
        <row r="445">
          <cell r="B445" t="str">
            <v>ПС 35/10 кВ закр., схемы 35-3АН, 35-4Н, 35-5Н, 35-5АН с выключателями</v>
          </cell>
        </row>
        <row r="446">
          <cell r="B446" t="str">
            <v>ПС 110/6-10 кВ закр., схема 110-13 две рабочие системы шин</v>
          </cell>
        </row>
        <row r="447">
          <cell r="B447" t="str">
            <v>ПС 110/6-10 кВ закр., схемы 110-5Н, 110-5АН мостик</v>
          </cell>
        </row>
        <row r="448">
          <cell r="B448" t="str">
            <v>ПС 220/10 кВ закр., схемы 220-5Н, 220-5АН мостик</v>
          </cell>
        </row>
        <row r="449">
          <cell r="B449" t="str">
            <v>ПС 220/110 кВ закр., схема 220-7 четырехугольник</v>
          </cell>
        </row>
        <row r="450">
          <cell r="B450" t="str">
            <v>ПС 220/110 кВ закр., схема 220-13 две рабочие системы шин</v>
          </cell>
        </row>
        <row r="453">
          <cell r="B453" t="str">
            <v>Противоаварийная автоматика ПС - до 2 присоед. 220 кВ</v>
          </cell>
        </row>
        <row r="454">
          <cell r="B454" t="str">
            <v>Противоаварийная автоматика ПС - свыше 2 присоед. 220 кВ</v>
          </cell>
        </row>
        <row r="455">
          <cell r="B455" t="str">
            <v>комплекс АСУ ТП  ПС 110 кВ</v>
          </cell>
        </row>
        <row r="456">
          <cell r="B456" t="str">
            <v>комплекс АСУ ТП  ПС 220 кВ</v>
          </cell>
        </row>
        <row r="457">
          <cell r="B457" t="str">
            <v>комплекс АИСКУЭ  ПС 110 кВ</v>
          </cell>
        </row>
        <row r="458">
          <cell r="B458" t="str">
            <v>комплекс АИСКУЭ  ПС 220 кВ</v>
          </cell>
        </row>
        <row r="459">
          <cell r="B459" t="str">
            <v>Система телемеханики  ПС 110 кВ</v>
          </cell>
        </row>
        <row r="460">
          <cell r="B460" t="str">
            <v>Система телемеханики  ПС 220 кВ</v>
          </cell>
        </row>
        <row r="461">
          <cell r="B461" t="str">
            <v>Система пожарно-охранной сигнализации ПС 110 кВ</v>
          </cell>
        </row>
        <row r="462">
          <cell r="B462" t="str">
            <v>Система пожарно-охранной сигнализации ПС 220 кВ</v>
          </cell>
        </row>
        <row r="465">
          <cell r="B465" t="str">
            <v>ОРУ 35 кВ схема 1: блок линия трансформатор с разъединителем</v>
          </cell>
        </row>
        <row r="466">
          <cell r="B466" t="str">
            <v>ОРУ 35 кВ схема 3Н: блок линия-трансформатор с выключателем</v>
          </cell>
        </row>
        <row r="467">
          <cell r="B467" t="str">
            <v>ОРУ 35 кВ схема 4Н: два блока с элегазовым выкл. и перемычкой со стороны линии</v>
          </cell>
        </row>
        <row r="468">
          <cell r="B468" t="str">
            <v>ОРУ 35 кВ схема 5Н, 5 АН: мостик с элег. выключателем в перемычке и в цепях</v>
          </cell>
        </row>
        <row r="469">
          <cell r="B469" t="str">
            <v>ОРУ 110 кВ схема 1: блок линия трансформатор с разъединителем</v>
          </cell>
        </row>
        <row r="470">
          <cell r="B470" t="str">
            <v>ОРУ 110 кВ схема 3Н: блок линия-трансформатор с выключателем</v>
          </cell>
        </row>
        <row r="471">
          <cell r="B471" t="str">
            <v>ОРУ 110 кВ схема 4Н: два блока с элегазовым выкл. и перемычкой со стороны линии</v>
          </cell>
        </row>
        <row r="472">
          <cell r="B472" t="str">
            <v>ОРУ 110 кВ схема 5Н, 5 АН: мостик с элег. выключателем в перемычке и в цепях</v>
          </cell>
        </row>
        <row r="473">
          <cell r="B473" t="str">
            <v>ОРУ 220 кВ схема 1: блок линия трансформатор с разъединителем</v>
          </cell>
        </row>
        <row r="474">
          <cell r="B474" t="str">
            <v>ОРУ 220 кВ схема 3Н: блок линия-трансформатор с выключателем</v>
          </cell>
        </row>
        <row r="475">
          <cell r="B475" t="str">
            <v>ОРУ 220 кВ схема 4Н: два блока с элегазовым выкл. и перемычкой со стороны линии</v>
          </cell>
        </row>
        <row r="476">
          <cell r="B476" t="str">
            <v>ОРУ 220 кВ схема 5Н, 5 АН: мостик с элег. выключателем в перемычке и в цепях</v>
          </cell>
        </row>
        <row r="479">
          <cell r="B479" t="str">
            <v>Выключатель 6-10 кВ масляный 31,5-40 кА</v>
          </cell>
        </row>
        <row r="480">
          <cell r="B480" t="str">
            <v>Выключатель 6-10 кВ вакуумный КРУН 31,5-40 кА</v>
          </cell>
        </row>
        <row r="481">
          <cell r="B481" t="str">
            <v>Выключатель 6-10 кВ элегазовый для ОРУ 31,5-40 кА</v>
          </cell>
        </row>
        <row r="482">
          <cell r="B482" t="str">
            <v>Выключатель 6-10 кВ элегазовый для КРУ 31,5-40 кА</v>
          </cell>
        </row>
        <row r="483">
          <cell r="B483" t="str">
            <v>Выключатель 35 кВ масляный наружной установки 20-25 кА</v>
          </cell>
        </row>
        <row r="484">
          <cell r="B484" t="str">
            <v>Выключатель 35 кВ вакуумный</v>
          </cell>
        </row>
        <row r="485">
          <cell r="B485" t="str">
            <v>Выключатель 35 кВ элегазовый для ОРУ</v>
          </cell>
        </row>
        <row r="486">
          <cell r="B486" t="str">
            <v>Выключатель 35 кВ элегазовый для КРУЭ</v>
          </cell>
        </row>
        <row r="487">
          <cell r="B487" t="str">
            <v>Выключатель 110 кВ воздушный</v>
          </cell>
        </row>
        <row r="488">
          <cell r="B488" t="str">
            <v>Выключатель 110 кВ масляный</v>
          </cell>
        </row>
        <row r="489">
          <cell r="B489" t="str">
            <v>Выключатель 110 кВ вакуумный КРУН</v>
          </cell>
        </row>
        <row r="490">
          <cell r="B490" t="str">
            <v>Выключатель 110 кВ элегазовый для ОРУ</v>
          </cell>
        </row>
        <row r="491">
          <cell r="B491" t="str">
            <v>Выключатель 110 кВ элегазовый для КРУЭ</v>
          </cell>
        </row>
        <row r="492">
          <cell r="B492" t="str">
            <v>Выключатель 110 кВ элегазовый для КРУЭ Siemens</v>
          </cell>
        </row>
        <row r="493">
          <cell r="B493" t="str">
            <v>Выключатель 110 кВ элегазовый для КРУЭ Hyundai</v>
          </cell>
        </row>
        <row r="494">
          <cell r="B494" t="str">
            <v>Выключатель 220 кВ воздушный</v>
          </cell>
        </row>
        <row r="495">
          <cell r="B495" t="str">
            <v>Выключатель 220 кВ масляный</v>
          </cell>
        </row>
        <row r="496">
          <cell r="B496" t="str">
            <v>Выключатель 220 кВ элегазовый для ОРУ</v>
          </cell>
        </row>
        <row r="497">
          <cell r="B497" t="str">
            <v>Выключатель 220 кВ  элегазовый для КРУЭ</v>
          </cell>
        </row>
        <row r="498">
          <cell r="B498" t="str">
            <v>Выключатель 220 кВ  элегазовый для КРУЭ  Siemens</v>
          </cell>
        </row>
        <row r="501">
          <cell r="B501" t="str">
            <v>Трансформатор 35/НН мощностью 2,5 МВА</v>
          </cell>
        </row>
        <row r="502">
          <cell r="B502" t="str">
            <v>Трансформатор 35/НН мощностью 4 МВА</v>
          </cell>
        </row>
        <row r="503">
          <cell r="B503" t="str">
            <v>Трансформатор 35/НН мощностью 6,3 МВА</v>
          </cell>
        </row>
        <row r="504">
          <cell r="B504" t="str">
            <v>Трансформатор 35/НН мощностью 10 МВА</v>
          </cell>
        </row>
        <row r="505">
          <cell r="B505" t="str">
            <v>Трансформатор 35/НН мощностью 16 МВА</v>
          </cell>
        </row>
        <row r="506">
          <cell r="B506" t="str">
            <v>Трансформатор 35/НН мощностью 25 МВА</v>
          </cell>
        </row>
        <row r="507">
          <cell r="B507" t="str">
            <v>Трансформатор 35/НН мощностью 40 МВА</v>
          </cell>
        </row>
        <row r="508">
          <cell r="B508" t="str">
            <v>Трансформатор 110/НН мощностью 6,3 МВА</v>
          </cell>
        </row>
        <row r="509">
          <cell r="B509" t="str">
            <v>Трансформатор 110/НН мощностью 10 МВА</v>
          </cell>
        </row>
        <row r="510">
          <cell r="B510" t="str">
            <v>Трансформатор 110/НН мощностью 16 МВА</v>
          </cell>
        </row>
        <row r="511">
          <cell r="B511" t="str">
            <v>Трансформатор 110/НН мощностью 25 МВА</v>
          </cell>
        </row>
        <row r="512">
          <cell r="B512" t="str">
            <v>Трансформатор 110/НН мощностью 40 МВА</v>
          </cell>
        </row>
        <row r="513">
          <cell r="B513" t="str">
            <v>Трансформатор 110/НН мощностью 63 МВА</v>
          </cell>
        </row>
        <row r="514">
          <cell r="B514" t="str">
            <v>Трансформатор 110/НН мощностью 80 МВА</v>
          </cell>
        </row>
        <row r="515">
          <cell r="B515" t="str">
            <v>Трансформатор 110/НН мощностью 125 МВА</v>
          </cell>
        </row>
        <row r="516">
          <cell r="B516" t="str">
            <v>Трансформатор 110/НН мощностью 220 МВА</v>
          </cell>
        </row>
        <row r="517">
          <cell r="B517" t="str">
            <v>Трансформатор 110/35/НН мощностью 6,3 МВА</v>
          </cell>
        </row>
        <row r="518">
          <cell r="B518" t="str">
            <v>Трансформатор 110/35/НН мощностью 10 МВА</v>
          </cell>
        </row>
        <row r="519">
          <cell r="B519" t="str">
            <v>Трансформатор 110/35/НН мощностью 16 МВА</v>
          </cell>
        </row>
        <row r="520">
          <cell r="B520" t="str">
            <v>Трансформатор 110/35/НН мощностью 25 МВА</v>
          </cell>
        </row>
        <row r="521">
          <cell r="B521" t="str">
            <v>Трансформатор 110/35/НН мощностью 40 МВА</v>
          </cell>
        </row>
        <row r="522">
          <cell r="B522" t="str">
            <v>Трансформатор 110/35/НН мощностью 63 МВА</v>
          </cell>
        </row>
        <row r="523">
          <cell r="B523" t="str">
            <v>Трансформатор 110/35/НН мощностью 80 МВА</v>
          </cell>
        </row>
        <row r="524">
          <cell r="B524" t="str">
            <v>Трансформатор 220/НН мощностью 40 МВА</v>
          </cell>
        </row>
        <row r="525">
          <cell r="B525" t="str">
            <v>Трансформатор 220/НН мощностью 63 МВА</v>
          </cell>
        </row>
        <row r="526">
          <cell r="B526" t="str">
            <v>Трансформатор 220/НН ПБВ мощностью 80 МВА</v>
          </cell>
        </row>
        <row r="527">
          <cell r="B527" t="str">
            <v>Трансформатор 220/НН мощностью 100 МВА</v>
          </cell>
        </row>
        <row r="528">
          <cell r="B528" t="str">
            <v>Трансформатор 220/НН ПБВ мощностью 125 МВА</v>
          </cell>
        </row>
        <row r="529">
          <cell r="B529" t="str">
            <v>Трансформатор 220/НН мощностью 160 МВА</v>
          </cell>
        </row>
        <row r="530">
          <cell r="B530" t="str">
            <v>Трансформатор 220/НН ПБВ мощностью 200 МВА</v>
          </cell>
        </row>
        <row r="531">
          <cell r="B531" t="str">
            <v>Трансформатор 220/35/НН мощностью 25 МВА</v>
          </cell>
        </row>
        <row r="532">
          <cell r="B532" t="str">
            <v>Трансформатор 220/35/НН мощностью 40 МВА</v>
          </cell>
        </row>
        <row r="533">
          <cell r="B533" t="str">
            <v>Автотрансформатор 220/110/НН мощностью 63 МВА</v>
          </cell>
        </row>
        <row r="534">
          <cell r="B534" t="str">
            <v>Автотрансформатор 220/110/НН мощностью 125 МВА</v>
          </cell>
        </row>
        <row r="535">
          <cell r="B535" t="str">
            <v>Автотрансформатор 220/110/НН мощностью 200 МВА</v>
          </cell>
        </row>
        <row r="536">
          <cell r="B536" t="str">
            <v>Автотрансформатор 220/110/НН мощностью 250 МВА</v>
          </cell>
        </row>
        <row r="537">
          <cell r="B537" t="str">
            <v>Лин. рег. тр-р ТДНЛ-10000/10 10 кВ, мощностью 10 МВА</v>
          </cell>
        </row>
        <row r="538">
          <cell r="B538" t="str">
            <v>Лин. рег. тр-р ТМНЛ-16000/10 10 кВ, мощностью 16 МВА</v>
          </cell>
        </row>
        <row r="539">
          <cell r="B539" t="str">
            <v>Лин. рег. тр-р ТДНЛ-40000/10 10 кВ, мощностью 40 МВА</v>
          </cell>
        </row>
        <row r="540">
          <cell r="B540" t="str">
            <v>Лин. рег. тр-р ТДНЛ-63000/10 10 кВ, мощностью 63 МВА</v>
          </cell>
        </row>
        <row r="541">
          <cell r="B541" t="str">
            <v>Лин. рег. тр-р ТДНЛ-63000/35 35 кВ, мощностью 63 МВА</v>
          </cell>
        </row>
        <row r="544">
          <cell r="B544" t="str">
            <v>Синхр. компенсатор КСВБ-50-11 мощностью 50 МВАр</v>
          </cell>
        </row>
        <row r="545">
          <cell r="B545" t="str">
            <v>Синхр. компенсатор КСВБО-50-11 мощностью 50 МВАр</v>
          </cell>
        </row>
        <row r="546">
          <cell r="B546" t="str">
            <v>Синхр. компенсатор КСВБ-100-11 мощностью 100 МВАр</v>
          </cell>
        </row>
        <row r="547">
          <cell r="B547" t="str">
            <v>Синхр. компенсатор КСВБО-100-11 мощностью 100 МВАр</v>
          </cell>
        </row>
        <row r="548">
          <cell r="B548" t="str">
            <v>Асинхр. компенсатор АСК-50 мощностью 50 МВАр</v>
          </cell>
        </row>
        <row r="549">
          <cell r="B549" t="str">
            <v>Асинхр. компенсатор АСК-100 мощностью 100 МВАр</v>
          </cell>
        </row>
        <row r="550">
          <cell r="B550" t="str">
            <v>Статич. тиристорный компенсатор СТК-50</v>
          </cell>
        </row>
        <row r="551">
          <cell r="B551" t="str">
            <v>Статич. тиристорный компенсатор СТК-100</v>
          </cell>
        </row>
        <row r="552">
          <cell r="B552" t="str">
            <v>Два синхр. компенсатора КСВБ-50-11 мощностью 50 МВАр</v>
          </cell>
        </row>
        <row r="553">
          <cell r="B553" t="str">
            <v>Два синхр. компенсатора КСВБО-50-11 мощностью 50 МВАр</v>
          </cell>
        </row>
        <row r="554">
          <cell r="B554" t="str">
            <v>Два синхр. компенсатора КСВБ-100-11 мощностью 100 МВАр</v>
          </cell>
        </row>
        <row r="555">
          <cell r="B555" t="str">
            <v>Два синхр. компенсатора КСВБО-100-11 мощностью 100 МВАр</v>
          </cell>
        </row>
        <row r="556">
          <cell r="B556" t="str">
            <v>Два асинхр. компенсатора АСК-50 мощностью 50 МВАр</v>
          </cell>
        </row>
        <row r="557">
          <cell r="B557" t="str">
            <v>Два асинхр. компенсатора АСК-100 мощностью 100 МВАр</v>
          </cell>
        </row>
        <row r="558">
          <cell r="B558" t="str">
            <v>Два статич. тиристорных компенсатора СТК-50</v>
          </cell>
        </row>
        <row r="559">
          <cell r="B559" t="str">
            <v>Два статич. тиристорных компенсатора СТК-100</v>
          </cell>
        </row>
        <row r="562">
          <cell r="B562" t="str">
            <v>Упр. шунтирующий реактор УШР-110 мощностью 32 МВА</v>
          </cell>
        </row>
        <row r="563">
          <cell r="B563" t="str">
            <v>Упр. шунтирующий реактор УШР-220 мощностью 63 МВА</v>
          </cell>
        </row>
        <row r="564">
          <cell r="B564" t="str">
            <v>Упр. шунтирующий реактор УШР-220 мощностью 100 МВА</v>
          </cell>
        </row>
        <row r="565">
          <cell r="B565" t="str">
            <v>Шунтирующий реактор РТМ 11 кВ мощностью 3,3 МВА, 3 фазы</v>
          </cell>
        </row>
        <row r="566">
          <cell r="B566" t="str">
            <v>Шунтирующий реактор РТД 38,5 кВ мощностью 20 МВА, 3 фазы</v>
          </cell>
        </row>
        <row r="567">
          <cell r="B567" t="str">
            <v>Шунтирующий реактор 3хРОДБС 121 кВ мощностью 3х33,3 МВА, 3 фазы</v>
          </cell>
        </row>
        <row r="568">
          <cell r="B568" t="str">
            <v>Шунтовая конденс. батарея 6 кВ мощность. 1,45 МВАр</v>
          </cell>
        </row>
        <row r="569">
          <cell r="B569" t="str">
            <v>Шунтовая конденс. батарея 6 кВ мощность. 2,9 МВАр регулир.</v>
          </cell>
        </row>
        <row r="570">
          <cell r="B570" t="str">
            <v>Шунтовая конденс. батарея 6 кВ мощность. 4,3 МВАр</v>
          </cell>
        </row>
        <row r="571">
          <cell r="B571" t="str">
            <v>Шунтовая конденс. батарея 6 кВ мощность. 5,8 МВАр регулир.</v>
          </cell>
        </row>
        <row r="572">
          <cell r="B572" t="str">
            <v>Шунтовая конденс. батарея 6 кВ мощность. 7,2 МВАр</v>
          </cell>
        </row>
        <row r="573">
          <cell r="B573" t="str">
            <v>Шунтовая конденс. батарея 10 кВ мощность. 1,2 МВАр</v>
          </cell>
        </row>
        <row r="574">
          <cell r="B574" t="str">
            <v>Шунтовая конденс. батарея 10 кВ мощность. 2,4 МВАр</v>
          </cell>
        </row>
        <row r="575">
          <cell r="B575" t="str">
            <v>Шунтовая конденс. батарея 10 кВ мощность. 3,6 МВАр</v>
          </cell>
        </row>
        <row r="576">
          <cell r="B576" t="str">
            <v>Шунтовая конденс. батарея 10 кВ мощность. 4,8 МВАр регулир.</v>
          </cell>
        </row>
        <row r="577">
          <cell r="B577" t="str">
            <v>Шунтовая конденс. батарея 10 кВ мощность. 6,0 МВАр</v>
          </cell>
        </row>
        <row r="578">
          <cell r="B578" t="str">
            <v>Шунтовая конденс. батарея 10 кВ мощность. 7,2 МВАр</v>
          </cell>
        </row>
        <row r="579">
          <cell r="B579" t="str">
            <v>Шунтовая конденс. батарея 10 кВ мощность. 9,6 МВАр регулир.</v>
          </cell>
        </row>
        <row r="580">
          <cell r="B580" t="str">
            <v>Шунтовая конденс. батарея 10 кВ мощность. 12 МВАр</v>
          </cell>
        </row>
        <row r="581">
          <cell r="B581" t="str">
            <v>Шунтовая конденс. батарея 35 кВ мощность. 9,1 МВАр</v>
          </cell>
        </row>
        <row r="582">
          <cell r="B582" t="str">
            <v>Шунтовая конденс. батарея 35 кВ мощность. 13,6 МВАр</v>
          </cell>
        </row>
        <row r="583">
          <cell r="B583" t="str">
            <v>Шунтовая конденс. батарея 35 кВ мощность. 18,1 МВАр</v>
          </cell>
        </row>
        <row r="584">
          <cell r="B584" t="str">
            <v>Шунтовая конденс. батарея 110 кВ мощность. 27,2 МВАр</v>
          </cell>
        </row>
        <row r="585">
          <cell r="B585" t="str">
            <v>Шунтовая конденс. батарея 110 кВ мощность. 40,8 МВАр</v>
          </cell>
        </row>
        <row r="586">
          <cell r="B586" t="str">
            <v>Шунтовая конденс. батарея 110 кВ мощность. 54 МВАр</v>
          </cell>
        </row>
        <row r="587">
          <cell r="B587" t="str">
            <v>Шунтовая конденс. батарея 110 кВ мощность. 54,4 МВАр регулир.</v>
          </cell>
        </row>
        <row r="588">
          <cell r="B588" t="str">
            <v>Вакуумно-реакторная группа 10 кВ мощностью 7,5 МВАр</v>
          </cell>
        </row>
        <row r="589">
          <cell r="B589" t="str">
            <v>Вакуумно-реакторная группа 10 кВ мощностью 10 МВАр</v>
          </cell>
        </row>
        <row r="590">
          <cell r="B590" t="str">
            <v>Вакуумно-реакторная группа 10 кВ мощностью 20 МВАр</v>
          </cell>
        </row>
        <row r="591">
          <cell r="B591" t="str">
            <v>Вакуумно-реакторная группа 10 кВ мощностью 50 МВАр</v>
          </cell>
        </row>
        <row r="592">
          <cell r="B592" t="str">
            <v>Дугогасящий масл. однофазный реактор РЗДСОМ-380/10 У1</v>
          </cell>
        </row>
        <row r="593">
          <cell r="B593" t="str">
            <v>Дугогасящий масл. однофазный реактор РЗДСОМ-1520/10 У1</v>
          </cell>
        </row>
        <row r="594">
          <cell r="B594" t="str">
            <v>Дугогасящий масл. однофазный реактор РЗДПОМ-190/10 У1</v>
          </cell>
        </row>
        <row r="595">
          <cell r="B595" t="str">
            <v>Дугогасящий масл. однофазный реактор РЗДПОМА-190/10 У1</v>
          </cell>
        </row>
        <row r="596">
          <cell r="B596" t="str">
            <v>Дугогасящий масл. однофазный реактор РУОМ-300/6 УХЛ1</v>
          </cell>
        </row>
        <row r="597">
          <cell r="B597" t="str">
            <v>Дугогасящий масл. однофазный реактор РЗДПОМ-480/10 У1</v>
          </cell>
        </row>
        <row r="598">
          <cell r="B598" t="str">
            <v>Дугогасящий масл. однофазный реактор РУОМ-480/10 УХЛ1</v>
          </cell>
        </row>
        <row r="599">
          <cell r="B599" t="str">
            <v>Дугогасящий масл. однофазный реактор РЗДПОМ-480/20 У1</v>
          </cell>
        </row>
        <row r="600">
          <cell r="B600" t="str">
            <v>Дугогасящий масл. однофазный реактор РЗДПОМ-480/35 У1</v>
          </cell>
        </row>
        <row r="601">
          <cell r="B601" t="str">
            <v>Одинарный сух.токоогр.реактор РТОС 10-1600-0,25 У3 внутр. установки</v>
          </cell>
        </row>
        <row r="602">
          <cell r="B602" t="str">
            <v>Одинарный сух.токоогр.реактор РТОС 10-1600-0,35 У3 внутр. установки</v>
          </cell>
        </row>
        <row r="603">
          <cell r="B603" t="str">
            <v>Одинарный сух.токоогр.реактор РТОС 10-2500-0,35 У3 внутр. установки</v>
          </cell>
        </row>
        <row r="604">
          <cell r="B604" t="str">
            <v>Одинарный сух.токоогр.реактор РТОС 10-4000-0,25 У3 внутр. установки</v>
          </cell>
        </row>
        <row r="605">
          <cell r="B605" t="str">
            <v>Трехфазный сухой токоогр. реактор РТСТ 10-1000-01,4 У3 внутр. установки</v>
          </cell>
        </row>
        <row r="606">
          <cell r="B606" t="str">
            <v>Трехфазный сухой токоогр. реактор РТСТ 10-1000-0,35 У3 внутр. установки</v>
          </cell>
        </row>
        <row r="607">
          <cell r="B607" t="str">
            <v>Трехфазный сухой токоогр. реактор РТСТ 10-1000-0,56 У3 внутр. Установки</v>
          </cell>
        </row>
        <row r="608">
          <cell r="B608" t="str">
            <v>Трехфазный сухой токоогр. реактор РТСТ 10-1600-0,35 У3 внутр. установки</v>
          </cell>
        </row>
        <row r="609">
          <cell r="B609" t="str">
            <v>Трехфазный сухой токоогр. реактор РТСТ 10-5000-0,0,1 УХЛ1 3 внутр. установки</v>
          </cell>
        </row>
        <row r="612">
          <cell r="B612" t="str">
            <v>Демонтаж трансформатора 35 кВ 10-40 МВА, с консервацией</v>
          </cell>
        </row>
        <row r="613">
          <cell r="B613" t="str">
            <v>Демонтаж трансформатора 35 кВ 10-40 МВА, с использованием</v>
          </cell>
        </row>
        <row r="614">
          <cell r="B614" t="str">
            <v>Демонтаж трансформатора 35 кВ 10-40 МВА, в лом с разборкой</v>
          </cell>
        </row>
        <row r="615">
          <cell r="B615" t="str">
            <v>Демонтаж трансформатора 35 кВ 10-40 МВА, в лом без разборки</v>
          </cell>
        </row>
        <row r="616">
          <cell r="B616" t="str">
            <v>Демонтаж трансформатора 110 кВ 2,5-6,3 МВА, с консервацией</v>
          </cell>
        </row>
        <row r="617">
          <cell r="B617" t="str">
            <v>Демонтаж трансформатора 110 кВ 2,5-6,3 МВА, с использованием</v>
          </cell>
        </row>
        <row r="618">
          <cell r="B618" t="str">
            <v>Демонтаж трансформатора 110 кВ 2,5-6,3 МВА, в лом с разборкой</v>
          </cell>
        </row>
        <row r="619">
          <cell r="B619" t="str">
            <v>Демонтаж трансформатора 110 кВ 2,5-6,3 МВА, в лом без разборки</v>
          </cell>
        </row>
        <row r="620">
          <cell r="B620" t="str">
            <v>Демонтаж трансформатора 110 кВ 25-80 МВА, с консервацией</v>
          </cell>
        </row>
        <row r="621">
          <cell r="B621" t="str">
            <v>Демонтаж трансформатора 110 кВ 25-80 МВА, с использованием</v>
          </cell>
        </row>
        <row r="622">
          <cell r="B622" t="str">
            <v>Демонтаж трансформатора 110 кВ 25-80 МВА, в лом с разборкой</v>
          </cell>
        </row>
        <row r="623">
          <cell r="B623" t="str">
            <v>Демонтаж трансформатора 110 кВ 25-80 МВА, в лом без разборки</v>
          </cell>
        </row>
        <row r="624">
          <cell r="B624" t="str">
            <v>Демонтаж трансформатора 220 кВ 25-160 МВА, с консервацией</v>
          </cell>
        </row>
        <row r="625">
          <cell r="B625" t="str">
            <v>Демонтаж трансформатора 220 кВ 25-160 МВА, с использованием</v>
          </cell>
        </row>
        <row r="626">
          <cell r="B626" t="str">
            <v>Демонтаж трансформатора 220 кВ 25-160 МВА, в лом с разборкой</v>
          </cell>
        </row>
        <row r="627">
          <cell r="B627" t="str">
            <v>Демонтаж трансформатора 220 кВ 25-160 МВА, в лом без разборки</v>
          </cell>
        </row>
        <row r="628">
          <cell r="B628" t="str">
            <v>Демонтаж трансформатора 220 кВ 200-250 МВА, с консервацией</v>
          </cell>
        </row>
        <row r="629">
          <cell r="B629" t="str">
            <v>Демонтаж трансформатора 220 кВ 200-250 МВА, с использованием</v>
          </cell>
        </row>
        <row r="630">
          <cell r="B630" t="str">
            <v>Демонтаж трансформатора 220 кВ 200-250 МВА, в лом с разборкой</v>
          </cell>
        </row>
        <row r="631">
          <cell r="B631" t="str">
            <v>Демонтаж трансформатора 220 кВ 200-250 МВА, в лом без разборки</v>
          </cell>
        </row>
        <row r="632">
          <cell r="B632" t="str">
            <v>Демонтаж масляного выключателя 35 кВ, с консервацией</v>
          </cell>
        </row>
        <row r="633">
          <cell r="B633" t="str">
            <v>Демонтаж масляного выключателя 35 кВ, с использованием</v>
          </cell>
        </row>
        <row r="634">
          <cell r="B634" t="str">
            <v>Демонтаж масляного выключателя 35 кВ, в лом с разборкой</v>
          </cell>
        </row>
        <row r="635">
          <cell r="B635" t="str">
            <v>Демонтаж масляного выключателя 35 кВ, в лом без разборки</v>
          </cell>
        </row>
        <row r="636">
          <cell r="B636" t="str">
            <v>Демонтаж масляного выключателя 110 кВ, с консервацией</v>
          </cell>
        </row>
        <row r="637">
          <cell r="B637" t="str">
            <v>Демонтаж масляного выключателя 110 кВ, с использованием</v>
          </cell>
        </row>
        <row r="638">
          <cell r="B638" t="str">
            <v>Демонтаж масляного выключателя 110 кВ, в лом с разборкой</v>
          </cell>
        </row>
        <row r="639">
          <cell r="B639" t="str">
            <v>Демонтаж масляного выключателя 110 кВ, в лом без разборки</v>
          </cell>
        </row>
        <row r="640">
          <cell r="B640" t="str">
            <v>Демонтаж масляного выключателя 220 кВ, с консервацией</v>
          </cell>
        </row>
        <row r="641">
          <cell r="B641" t="str">
            <v>Демонтаж масляного выключателя 220 кВ, с использованием</v>
          </cell>
        </row>
        <row r="642">
          <cell r="B642" t="str">
            <v>Демонтаж масляного выключателя 220 кВ, в лом с разборкой</v>
          </cell>
        </row>
        <row r="643">
          <cell r="B643" t="str">
            <v>Демонтаж масляного выключателя 220 кВ, в лом без разборки</v>
          </cell>
        </row>
        <row r="644">
          <cell r="B644" t="str">
            <v>Демонтаж воздушного выключателя 220 кВ, с консервацией</v>
          </cell>
        </row>
        <row r="645">
          <cell r="B645" t="str">
            <v>Демонтаж воздушного выключателя 220 кВ, с использованием</v>
          </cell>
        </row>
        <row r="646">
          <cell r="B646" t="str">
            <v>Демонтаж воздушного выключателя 220 кВ, в лом с разборкой</v>
          </cell>
        </row>
        <row r="647">
          <cell r="B647" t="str">
            <v>Демонтаж воздушного выключателя 220 кВ, в лом без разборки</v>
          </cell>
        </row>
        <row r="648">
          <cell r="B648" t="str">
            <v>Демонтаж разъединителя 35 кВ, с консервацией</v>
          </cell>
        </row>
        <row r="649">
          <cell r="B649" t="str">
            <v>Демонтаж разъединителя 35 кВ, с использованием</v>
          </cell>
        </row>
        <row r="650">
          <cell r="B650" t="str">
            <v>Демонтаж разъединителя 35 кВ, в лом с разборкой</v>
          </cell>
        </row>
        <row r="651">
          <cell r="B651" t="str">
            <v>Демонтаж разъединителя 35 кВ, в лом без разборки</v>
          </cell>
        </row>
        <row r="652">
          <cell r="B652" t="str">
            <v>Демонтаж разъединителя 110 кВ, с консервацией</v>
          </cell>
        </row>
        <row r="653">
          <cell r="B653" t="str">
            <v>Демонтаж разъединителя 110 кВ, с использованием</v>
          </cell>
        </row>
        <row r="654">
          <cell r="B654" t="str">
            <v>Демонтаж разъединителя 110 кВ, в лом с разборкой</v>
          </cell>
        </row>
        <row r="655">
          <cell r="B655" t="str">
            <v>Демонтаж разъединителя 110 кВ, в лом без разборки</v>
          </cell>
        </row>
        <row r="656">
          <cell r="B656" t="str">
            <v>Демонтаж разъединителя 220 кВ, с консервацией</v>
          </cell>
        </row>
        <row r="657">
          <cell r="B657" t="str">
            <v>Демонтаж разъединителя 220 кВ, с использованием</v>
          </cell>
        </row>
        <row r="658">
          <cell r="B658" t="str">
            <v>Демонтаж разъединителя 220 кВ, в лом с разборкой</v>
          </cell>
        </row>
        <row r="659">
          <cell r="B659" t="str">
            <v>Демонтаж разъединителя 220 кВ, в лом без разборки</v>
          </cell>
        </row>
        <row r="660">
          <cell r="B660" t="str">
            <v>Демонтаж стальных опор под оборудование, с консервацией</v>
          </cell>
        </row>
        <row r="661">
          <cell r="B661" t="str">
            <v>Демонтаж стальных опор под оборудование, с использованием</v>
          </cell>
        </row>
        <row r="662">
          <cell r="B662" t="str">
            <v>Демонтаж стальных опор под оборудование, в лом с разборкой</v>
          </cell>
        </row>
        <row r="663">
          <cell r="B663" t="str">
            <v>Демонтаж стальных опор под оборудование, в лом без разборки</v>
          </cell>
        </row>
        <row r="666">
          <cell r="B666" t="str">
            <v>Мачтовые подстанции мощностью 25-250 кВА</v>
          </cell>
        </row>
        <row r="667">
          <cell r="B667" t="str">
            <v>КТП с тр-ром мощностью 25-630 кВА</v>
          </cell>
        </row>
        <row r="668">
          <cell r="B668" t="str">
            <v>КТП с двумя тр-рами мощностью 160-630 кВА</v>
          </cell>
        </row>
        <row r="669">
          <cell r="B669" t="str">
            <v>БКТП закрытого типа с двумя тр-рами мощностью 160-630 кВА</v>
          </cell>
        </row>
        <row r="670">
          <cell r="B670" t="str">
            <v>Распределительные пункты наружной установки</v>
          </cell>
        </row>
        <row r="671">
          <cell r="B671" t="str">
            <v>Распределительные пункты закрытого типа</v>
          </cell>
        </row>
        <row r="672">
          <cell r="B672" t="str">
            <v>Секционирующие пункты</v>
          </cell>
        </row>
        <row r="675">
          <cell r="B675" t="str">
            <v>ПС 35/6-10 кВ схема 35-4 блок линия-трансформатор</v>
          </cell>
        </row>
        <row r="676">
          <cell r="B676" t="str">
            <v>ПС 35/6-10 кВ схема 35-5 мостик с тремя выключателями</v>
          </cell>
        </row>
        <row r="677">
          <cell r="B677" t="str">
            <v>ПС 35/6-10 кВ сборные шины с 8 ячейками ВН</v>
          </cell>
        </row>
        <row r="678">
          <cell r="B678" t="str">
            <v>ПС 110/6-10 кВ схема 110-4 блок линия трансформатор</v>
          </cell>
        </row>
        <row r="679">
          <cell r="B679" t="str">
            <v>ПС 110/6-10 кВ схема 110-5 мостик с тремя выключателями</v>
          </cell>
        </row>
        <row r="680">
          <cell r="B680" t="str">
            <v>ПС 110/6-10 кВ сборные шины с 8 ячейками ВН</v>
          </cell>
        </row>
        <row r="681">
          <cell r="B681" t="str">
            <v>ПС 110/35/6-10 кВ схема 110-4 с 5 ячейками 35 кВ</v>
          </cell>
        </row>
        <row r="682">
          <cell r="B682" t="str">
            <v>ПС 110/35/6-10 кВ схема 110-5 мостик с 9 ячейками 35 кВ</v>
          </cell>
        </row>
        <row r="683">
          <cell r="B683" t="str">
            <v>ПС 110/35/6-10 кВ сборные шины с 9 ячейками 110 кВ и 9 ячейками 35 кВ</v>
          </cell>
        </row>
        <row r="684">
          <cell r="B684" t="str">
            <v>ПС 220/6-10 кВ схема 220-4 блок линия-трансформатор</v>
          </cell>
        </row>
        <row r="685">
          <cell r="B685" t="str">
            <v>ПС 220/6-10 кВ схема 220-5 мостик</v>
          </cell>
        </row>
        <row r="686">
          <cell r="B686" t="str">
            <v>ПС 220/6-10 кВ схема 220-7 четырехугольник</v>
          </cell>
        </row>
        <row r="687">
          <cell r="B687" t="str">
            <v>ПС 220/6-10 кВ сборные шины с 9 ячейками 220 кВ</v>
          </cell>
        </row>
        <row r="688">
          <cell r="B688" t="str">
            <v>ПС 220/35/6-10 кВ схема 220-4 блок с 10 ячейками 35 кВ</v>
          </cell>
        </row>
        <row r="689">
          <cell r="B689" t="str">
            <v>ПС 220/110/6-10 кВ схема 220-4 блок с 6 ячейками 110 кВ</v>
          </cell>
        </row>
        <row r="690">
          <cell r="B690" t="str">
            <v>ПС 220/110/6-10 кВ схема 220-5 мостик с 12 ячейками 110 кВ</v>
          </cell>
        </row>
        <row r="691">
          <cell r="B691" t="str">
            <v>ПС 220/110/6-10 кВ сборные шины с 9 ячейками 220 кВ и 8 ячейками 110 кВ</v>
          </cell>
        </row>
        <row r="692">
          <cell r="B692" t="str">
            <v>ПС 220/110/35/10 кВ сборные шины с 9х220 кв, 9Х110 кВ, 10х35 кВ, 4 тр-ра</v>
          </cell>
        </row>
        <row r="694">
          <cell r="B694" t="str">
            <v>Здания КРУЭ, ЗРУ до 20 кВ (укомплектованные оборудованием СЖО)</v>
          </cell>
        </row>
        <row r="695">
          <cell r="B695" t="str">
            <v>Здания КРУЭ, ЗРУ 35 кВ (укомплектованные оборудованием СЖО)</v>
          </cell>
        </row>
        <row r="696">
          <cell r="B696" t="str">
            <v>Здания КРУЭ, ЗРУ 110 кВ (укомплектованные оборудованием СЖО)</v>
          </cell>
        </row>
        <row r="697">
          <cell r="B697" t="str">
            <v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>Постоянный отвод земель под КЛ 35 кВ</v>
          </cell>
        </row>
        <row r="718">
          <cell r="B718" t="str">
            <v>Постоянный отвод земель под КЛ 110 кВ и выше</v>
          </cell>
        </row>
      </sheetData>
      <sheetData sheetId="5">
        <row r="3">
          <cell r="E3">
            <v>4</v>
          </cell>
        </row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>Белгородская область</v>
          </cell>
          <cell r="HL6">
            <v>1</v>
          </cell>
        </row>
        <row r="7">
          <cell r="B7" t="str">
            <v>Брянская область</v>
          </cell>
          <cell r="HL7">
            <v>2</v>
          </cell>
        </row>
        <row r="8">
          <cell r="B8" t="str">
            <v>Владимирская область</v>
          </cell>
          <cell r="HL8">
            <v>3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</v>
          </cell>
        </row>
        <row r="25">
          <cell r="B25" t="str">
            <v>Республика Коми</v>
          </cell>
        </row>
        <row r="26">
          <cell r="B26" t="str">
            <v>Архангельская область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Оренбургская область</v>
          </cell>
        </row>
        <row r="57">
          <cell r="B57" t="str">
            <v>Пензенская область</v>
          </cell>
        </row>
        <row r="58">
          <cell r="B58" t="str">
            <v>Пермский край</v>
          </cell>
        </row>
        <row r="59">
          <cell r="B59" t="str">
            <v>Самарская область</v>
          </cell>
        </row>
        <row r="60">
          <cell r="B60" t="str">
            <v>Саратовская область</v>
          </cell>
        </row>
        <row r="61">
          <cell r="B61" t="str">
            <v>Ульяновская область</v>
          </cell>
        </row>
        <row r="62">
          <cell r="B62" t="str">
            <v>Курганская область</v>
          </cell>
        </row>
        <row r="63">
          <cell r="B63" t="str">
            <v>Свердловская область</v>
          </cell>
        </row>
        <row r="64">
          <cell r="B64" t="str">
            <v>Тюменская область</v>
          </cell>
        </row>
        <row r="65">
          <cell r="B65" t="str">
            <v>Челябинская область</v>
          </cell>
        </row>
        <row r="66">
          <cell r="B66" t="str">
            <v>Ханты-Мансийский а.о.(Югра)</v>
          </cell>
        </row>
        <row r="67">
          <cell r="B67" t="str">
            <v>Ямало-Ненецкий а. о.</v>
          </cell>
        </row>
        <row r="68">
          <cell r="B68" t="str">
            <v>Республика Алтай</v>
          </cell>
        </row>
        <row r="69">
          <cell r="B69" t="str">
            <v>Республика Бурятия</v>
          </cell>
        </row>
        <row r="70">
          <cell r="B70" t="str">
            <v>Республика Тыва</v>
          </cell>
        </row>
        <row r="71">
          <cell r="B71" t="str">
            <v>Республика Хакасия</v>
          </cell>
        </row>
        <row r="72">
          <cell r="B72" t="str">
            <v>Алтайский край</v>
          </cell>
        </row>
        <row r="73">
          <cell r="B73" t="str">
            <v>Красноярский край</v>
          </cell>
        </row>
        <row r="74">
          <cell r="B74" t="str">
            <v>Иркутская область</v>
          </cell>
        </row>
        <row r="75">
          <cell r="B75" t="str">
            <v>Кемеровская область</v>
          </cell>
        </row>
        <row r="76">
          <cell r="B76" t="str">
            <v>Новосибирская область</v>
          </cell>
        </row>
        <row r="77">
          <cell r="B77" t="str">
            <v>Омская область</v>
          </cell>
        </row>
        <row r="78">
          <cell r="B78" t="str">
            <v>Томская область</v>
          </cell>
        </row>
        <row r="79">
          <cell r="B79" t="str">
            <v>Забайкальский край</v>
          </cell>
        </row>
        <row r="80">
          <cell r="B80" t="str">
            <v>Республика Саха (Якутия)</v>
          </cell>
        </row>
        <row r="81">
          <cell r="B81" t="str">
            <v>Приморский край</v>
          </cell>
        </row>
        <row r="82">
          <cell r="B82" t="str">
            <v>Хабаровский край</v>
          </cell>
        </row>
        <row r="83">
          <cell r="B83" t="str">
            <v>Амурская область</v>
          </cell>
        </row>
        <row r="84">
          <cell r="B84" t="str">
            <v>Камчатский край</v>
          </cell>
        </row>
        <row r="85">
          <cell r="B85" t="str">
            <v>Магаданская область</v>
          </cell>
        </row>
        <row r="86">
          <cell r="B86" t="str">
            <v>Сахалинская область</v>
          </cell>
        </row>
        <row r="87">
          <cell r="B87" t="str">
            <v>Еврейская а.о.</v>
          </cell>
        </row>
        <row r="88">
          <cell r="B88" t="str">
            <v>Чукотский а. о.</v>
          </cell>
        </row>
        <row r="89">
          <cell r="B89" t="str">
            <v>Республика Крым</v>
          </cell>
        </row>
        <row r="90">
          <cell r="B90" t="str">
            <v>Севастополь</v>
          </cell>
        </row>
        <row r="99">
          <cell r="B99" t="str">
            <v>I кв. 2000 г.</v>
          </cell>
          <cell r="C99" t="str">
            <v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>I кв. 2004 г.</v>
          </cell>
          <cell r="C115" t="str">
            <v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>II кв. 2004 г.</v>
          </cell>
          <cell r="C116" t="str">
            <v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>III кв. 2004 г.</v>
          </cell>
          <cell r="C117" t="str">
            <v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>IV кв. 2004 г.</v>
          </cell>
          <cell r="C118" t="str">
            <v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>II кв. 2005 г.</v>
          </cell>
          <cell r="C120" t="str">
            <v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>IV кв. 2005 г.</v>
          </cell>
          <cell r="C122" t="str">
            <v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>I кв. 2006 г.</v>
          </cell>
          <cell r="C123" t="str">
            <v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>II кв. 2006 г.</v>
          </cell>
          <cell r="C124" t="str">
            <v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>III кв. 2006 г.</v>
          </cell>
          <cell r="C125" t="str">
            <v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>IV кв. 2006 г.</v>
          </cell>
          <cell r="C126" t="str">
            <v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>I кв. 2007 г.</v>
          </cell>
          <cell r="C127" t="str">
            <v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>II кв. 2007 г.</v>
          </cell>
          <cell r="C128" t="str">
            <v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>III кв. 2007 г.</v>
          </cell>
          <cell r="C129" t="str">
            <v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>IV кв. 2007 г.</v>
          </cell>
          <cell r="C130" t="str">
            <v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>I кв. 2008 г.</v>
          </cell>
          <cell r="C131" t="str">
            <v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>II кв. 2008 г.</v>
          </cell>
          <cell r="C132" t="str">
            <v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>III кв. 2008 г.</v>
          </cell>
          <cell r="C133" t="str">
            <v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>IV кв. 2008 г.</v>
          </cell>
          <cell r="C134" t="str">
            <v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>I кв. 2009 г.</v>
          </cell>
          <cell r="C135" t="str">
            <v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>II кв. 2009 г.</v>
          </cell>
          <cell r="C136" t="str">
            <v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>III кв. 2009 г.</v>
          </cell>
          <cell r="C137" t="str">
            <v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>I кв. 2010 г.</v>
          </cell>
          <cell r="C139" t="str">
            <v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>II кв. 2010 г.</v>
          </cell>
          <cell r="C140" t="str">
            <v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III кв. 2010 г.</v>
          </cell>
          <cell r="C141" t="str">
            <v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>IV кв. 2010 г.</v>
          </cell>
          <cell r="C142" t="str">
            <v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 кв. 2011 г.</v>
          </cell>
          <cell r="C143" t="str">
            <v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>II кв. 2011 г.</v>
          </cell>
          <cell r="C144" t="str">
            <v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>III кв. 2011 г.</v>
          </cell>
          <cell r="C145" t="str">
            <v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>IV кв. 2011 г.</v>
          </cell>
          <cell r="C146" t="str">
            <v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>I кв. 2012 г.</v>
          </cell>
          <cell r="C147" t="str">
            <v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>II кв. 2012 г.</v>
          </cell>
          <cell r="C148" t="str">
            <v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>III кв. 2012 г.</v>
          </cell>
          <cell r="C149" t="str">
            <v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>IV кв. 2012 г.</v>
          </cell>
          <cell r="C150" t="str">
            <v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>I кв. 2013 г.</v>
          </cell>
          <cell r="C151" t="str">
            <v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>II кв. 2013 г.</v>
          </cell>
          <cell r="C152" t="str">
            <v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>III кв. 2013 г.</v>
          </cell>
          <cell r="C153" t="str">
            <v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>IV кв. 2013 г.</v>
          </cell>
          <cell r="C154" t="str">
            <v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 кв. 2014 г.</v>
          </cell>
          <cell r="C155" t="str">
            <v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>II кв. 2014 г.</v>
          </cell>
          <cell r="C156" t="str">
            <v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III кв. 2014 г.</v>
          </cell>
          <cell r="C157" t="str">
            <v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>IV кв. 2014 г.</v>
          </cell>
          <cell r="C158" t="str">
            <v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 кв. 2015 г.</v>
          </cell>
          <cell r="E159">
            <v>1</v>
          </cell>
          <cell r="F159">
            <v>1</v>
          </cell>
          <cell r="I159">
            <v>1</v>
          </cell>
          <cell r="J159">
            <v>1</v>
          </cell>
          <cell r="M159">
            <v>4.1573293070261377</v>
          </cell>
          <cell r="N159">
            <v>1</v>
          </cell>
          <cell r="O159">
            <v>1</v>
          </cell>
        </row>
        <row r="160">
          <cell r="B160" t="str">
            <v>II кв. 2015 г.</v>
          </cell>
          <cell r="E160">
            <v>1</v>
          </cell>
          <cell r="F160">
            <v>1</v>
          </cell>
          <cell r="I160">
            <v>1</v>
          </cell>
          <cell r="J160">
            <v>1</v>
          </cell>
          <cell r="M160">
            <v>4.1573293070261377</v>
          </cell>
          <cell r="N160">
            <v>1</v>
          </cell>
          <cell r="O160">
            <v>1</v>
          </cell>
        </row>
        <row r="161">
          <cell r="B161" t="str">
            <v>III кв. 2015 г.</v>
          </cell>
          <cell r="E161">
            <v>1</v>
          </cell>
          <cell r="F161">
            <v>1</v>
          </cell>
          <cell r="I161">
            <v>1</v>
          </cell>
          <cell r="J161">
            <v>1</v>
          </cell>
          <cell r="M161">
            <v>4.1573293070261377</v>
          </cell>
          <cell r="N161">
            <v>1</v>
          </cell>
          <cell r="O161">
            <v>1</v>
          </cell>
        </row>
        <row r="162">
          <cell r="B162" t="str">
            <v>IV кв. 2015 г.</v>
          </cell>
          <cell r="E162">
            <v>1</v>
          </cell>
          <cell r="F162">
            <v>1</v>
          </cell>
          <cell r="I162">
            <v>1</v>
          </cell>
          <cell r="J162">
            <v>1</v>
          </cell>
          <cell r="M162">
            <v>4.1573293070261377</v>
          </cell>
          <cell r="N162">
            <v>1</v>
          </cell>
          <cell r="O162">
            <v>1</v>
          </cell>
        </row>
        <row r="163">
          <cell r="B163" t="str">
            <v>I кв. 2016 г.</v>
          </cell>
          <cell r="E163">
            <v>1</v>
          </cell>
          <cell r="F163">
            <v>1</v>
          </cell>
          <cell r="I163">
            <v>1</v>
          </cell>
          <cell r="J163">
            <v>1</v>
          </cell>
          <cell r="M163">
            <v>4.1573293070261377</v>
          </cell>
          <cell r="N163">
            <v>1</v>
          </cell>
          <cell r="O163">
            <v>1</v>
          </cell>
        </row>
        <row r="164">
          <cell r="B164" t="str">
            <v>II кв. 2016 г.</v>
          </cell>
          <cell r="E164">
            <v>1</v>
          </cell>
          <cell r="F164">
            <v>1</v>
          </cell>
          <cell r="I164">
            <v>1</v>
          </cell>
          <cell r="J164">
            <v>1</v>
          </cell>
          <cell r="M164">
            <v>4.1573293070261377</v>
          </cell>
          <cell r="N164">
            <v>1</v>
          </cell>
          <cell r="O164">
            <v>1</v>
          </cell>
        </row>
        <row r="165">
          <cell r="B165" t="str">
            <v>III кв. 2016 г.</v>
          </cell>
          <cell r="E165">
            <v>1</v>
          </cell>
          <cell r="F165">
            <v>1</v>
          </cell>
          <cell r="I165">
            <v>1</v>
          </cell>
          <cell r="J165">
            <v>1</v>
          </cell>
          <cell r="M165">
            <v>4.1573293070261377</v>
          </cell>
          <cell r="N165">
            <v>1</v>
          </cell>
          <cell r="O165">
            <v>1</v>
          </cell>
        </row>
        <row r="166">
          <cell r="B166" t="str">
            <v>IV кв. 2016 г.</v>
          </cell>
          <cell r="E166">
            <v>1</v>
          </cell>
          <cell r="F166">
            <v>1</v>
          </cell>
          <cell r="I166">
            <v>1</v>
          </cell>
          <cell r="J166">
            <v>1</v>
          </cell>
          <cell r="M166">
            <v>4.1573293070261377</v>
          </cell>
          <cell r="N166">
            <v>1</v>
          </cell>
          <cell r="O166">
            <v>1</v>
          </cell>
        </row>
        <row r="167">
          <cell r="B167" t="str">
            <v>I кв. 2017 г.</v>
          </cell>
          <cell r="E167">
            <v>1</v>
          </cell>
          <cell r="F167">
            <v>1</v>
          </cell>
          <cell r="I167">
            <v>1</v>
          </cell>
          <cell r="J167">
            <v>1</v>
          </cell>
          <cell r="M167">
            <v>4.1573293070261377</v>
          </cell>
          <cell r="N167">
            <v>1</v>
          </cell>
          <cell r="O167">
            <v>1</v>
          </cell>
        </row>
        <row r="168">
          <cell r="B168" t="str">
            <v>II кв. 2017 г.</v>
          </cell>
          <cell r="E168">
            <v>1</v>
          </cell>
          <cell r="F168">
            <v>1</v>
          </cell>
          <cell r="I168">
            <v>1</v>
          </cell>
          <cell r="J168">
            <v>1</v>
          </cell>
          <cell r="M168">
            <v>4.1573293070261377</v>
          </cell>
          <cell r="N168">
            <v>1</v>
          </cell>
          <cell r="O168">
            <v>1</v>
          </cell>
        </row>
        <row r="169">
          <cell r="B169" t="str">
            <v>III кв. 2017 г.</v>
          </cell>
          <cell r="E169">
            <v>1</v>
          </cell>
          <cell r="F169">
            <v>1</v>
          </cell>
          <cell r="I169">
            <v>1</v>
          </cell>
          <cell r="J169">
            <v>1</v>
          </cell>
          <cell r="M169">
            <v>4.1573293070261377</v>
          </cell>
          <cell r="N169">
            <v>1</v>
          </cell>
          <cell r="O169">
            <v>1</v>
          </cell>
        </row>
        <row r="170">
          <cell r="B170" t="str">
            <v>IV кв. 2017 г.</v>
          </cell>
          <cell r="E170">
            <v>1</v>
          </cell>
          <cell r="F170">
            <v>1</v>
          </cell>
          <cell r="I170">
            <v>1</v>
          </cell>
          <cell r="J170">
            <v>1</v>
          </cell>
          <cell r="M170">
            <v>4.1573293070261377</v>
          </cell>
          <cell r="N170">
            <v>1</v>
          </cell>
          <cell r="O170">
            <v>1</v>
          </cell>
        </row>
        <row r="171">
          <cell r="B171" t="str">
            <v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4.1573293070261377</v>
          </cell>
          <cell r="N171">
            <v>1</v>
          </cell>
          <cell r="O171">
            <v>1</v>
          </cell>
        </row>
        <row r="172">
          <cell r="B172" t="str">
            <v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4.1573293070261377</v>
          </cell>
          <cell r="N172">
            <v>1</v>
          </cell>
          <cell r="O172">
            <v>1</v>
          </cell>
        </row>
        <row r="173">
          <cell r="B173" t="str">
            <v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4.1573293070261377</v>
          </cell>
          <cell r="N173">
            <v>1</v>
          </cell>
          <cell r="O173">
            <v>1</v>
          </cell>
        </row>
        <row r="174">
          <cell r="B174" t="str">
            <v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4.1573293070261377</v>
          </cell>
          <cell r="N174">
            <v>1</v>
          </cell>
          <cell r="O174">
            <v>1</v>
          </cell>
        </row>
        <row r="175">
          <cell r="B175" t="str">
            <v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4.1573293070261377</v>
          </cell>
          <cell r="N175">
            <v>1</v>
          </cell>
          <cell r="O175">
            <v>1</v>
          </cell>
        </row>
        <row r="176">
          <cell r="B176" t="str">
            <v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4.1573293070261377</v>
          </cell>
          <cell r="N176">
            <v>1</v>
          </cell>
          <cell r="O176">
            <v>1</v>
          </cell>
        </row>
        <row r="177">
          <cell r="B177" t="str">
            <v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4.1573293070261377</v>
          </cell>
          <cell r="N177">
            <v>1</v>
          </cell>
          <cell r="O177">
            <v>1</v>
          </cell>
        </row>
        <row r="178">
          <cell r="B178" t="str">
            <v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4.1573293070261377</v>
          </cell>
          <cell r="N178">
            <v>1</v>
          </cell>
          <cell r="O178">
            <v>1</v>
          </cell>
        </row>
        <row r="179">
          <cell r="B179" t="str">
            <v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4.1573293070261377</v>
          </cell>
          <cell r="N179">
            <v>1</v>
          </cell>
          <cell r="O179">
            <v>1</v>
          </cell>
        </row>
        <row r="180">
          <cell r="B180" t="str">
            <v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4.1573293070261377</v>
          </cell>
          <cell r="N180">
            <v>1</v>
          </cell>
          <cell r="O180">
            <v>1</v>
          </cell>
        </row>
        <row r="181">
          <cell r="B181" t="str">
            <v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4.1573293070261377</v>
          </cell>
          <cell r="N181">
            <v>1</v>
          </cell>
          <cell r="O181">
            <v>1</v>
          </cell>
        </row>
        <row r="182">
          <cell r="B182" t="str">
            <v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4.1573293070261377</v>
          </cell>
          <cell r="N182">
            <v>1</v>
          </cell>
          <cell r="O182">
            <v>1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Д."/>
      <sheetName val="Свод"/>
      <sheetName val="ВЛ 110"/>
      <sheetName val="ООС"/>
      <sheetName val="ГОиЧС"/>
      <sheetName val="Геология ВЛ"/>
      <sheetName val="Геодезия ВЛ"/>
      <sheetName val="ГЭК110"/>
      <sheetName val="Справ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I3">
            <v>4</v>
          </cell>
        </row>
        <row r="4">
          <cell r="I4">
            <v>6</v>
          </cell>
        </row>
        <row r="5">
          <cell r="I5">
            <v>8</v>
          </cell>
        </row>
        <row r="6">
          <cell r="I6">
            <v>12</v>
          </cell>
        </row>
        <row r="7">
          <cell r="I7">
            <v>16</v>
          </cell>
        </row>
        <row r="8">
          <cell r="I8">
            <v>20</v>
          </cell>
        </row>
        <row r="9">
          <cell r="I9">
            <v>24</v>
          </cell>
        </row>
        <row r="10">
          <cell r="I10">
            <v>28</v>
          </cell>
        </row>
        <row r="11">
          <cell r="I11">
            <v>32</v>
          </cell>
        </row>
        <row r="12">
          <cell r="I12">
            <v>36</v>
          </cell>
        </row>
        <row r="13">
          <cell r="I13">
            <v>40</v>
          </cell>
        </row>
        <row r="14">
          <cell r="I14">
            <v>44</v>
          </cell>
        </row>
        <row r="15">
          <cell r="I15">
            <v>48</v>
          </cell>
        </row>
        <row r="16">
          <cell r="I16">
            <v>52</v>
          </cell>
        </row>
        <row r="17">
          <cell r="I17">
            <v>56</v>
          </cell>
        </row>
        <row r="18">
          <cell r="I18">
            <v>60</v>
          </cell>
        </row>
        <row r="19">
          <cell r="I19">
            <v>80</v>
          </cell>
        </row>
        <row r="20">
          <cell r="I20">
            <v>100</v>
          </cell>
        </row>
        <row r="21">
          <cell r="I21">
            <v>120</v>
          </cell>
        </row>
        <row r="22">
          <cell r="I22">
            <v>140</v>
          </cell>
        </row>
        <row r="23">
          <cell r="I23">
            <v>160</v>
          </cell>
        </row>
        <row r="24">
          <cell r="I24">
            <v>180</v>
          </cell>
        </row>
        <row r="25">
          <cell r="I25">
            <v>200</v>
          </cell>
        </row>
        <row r="26">
          <cell r="I26">
            <v>280</v>
          </cell>
        </row>
        <row r="27">
          <cell r="I27">
            <v>360</v>
          </cell>
        </row>
        <row r="28">
          <cell r="I28">
            <v>440</v>
          </cell>
        </row>
        <row r="29">
          <cell r="I29">
            <v>520</v>
          </cell>
        </row>
        <row r="30">
          <cell r="I30">
            <v>600</v>
          </cell>
        </row>
        <row r="31">
          <cell r="I31">
            <v>680</v>
          </cell>
        </row>
        <row r="32">
          <cell r="I32">
            <v>760</v>
          </cell>
        </row>
        <row r="33">
          <cell r="I33">
            <v>840</v>
          </cell>
        </row>
        <row r="34">
          <cell r="I34">
            <v>920</v>
          </cell>
        </row>
        <row r="35">
          <cell r="I35">
            <v>1000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вод"/>
      <sheetName val="Зап-3- СЦБ"/>
      <sheetName val="Смета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Землеотвод"/>
      <sheetName val="93-110"/>
      <sheetName val="Пример расчета"/>
      <sheetName val="см8"/>
      <sheetName val="СП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Командировочные"/>
    </sheetNames>
    <sheetDataSet>
      <sheetData sheetId="0"/>
      <sheetData sheetId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График"/>
      <sheetName val="Пример расчета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Коэф"/>
      <sheetName val="Счет-Фактура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в работу"/>
      <sheetName val="Opex personnel (Term facs)"/>
      <sheetName val="1ПС"/>
      <sheetName val="Дополнительные параметры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ПДР"/>
      <sheetName val="свод 2"/>
      <sheetName val="свод 3"/>
      <sheetName val="РасчетКомандир1"/>
      <sheetName val="РасчетКомандир2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См3 СЦБ-зап"/>
      <sheetName val="СметаСводная Рыб"/>
      <sheetName val="УП _2004"/>
      <sheetName val="Справка"/>
      <sheetName val="Упр"/>
      <sheetName val="Лист1"/>
      <sheetName val="Обновление"/>
      <sheetName val="Цена"/>
      <sheetName val="Product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свод_3"/>
      <sheetName val="геолог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 refreshError="1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2">
          <cell r="B92" t="str">
            <v>В. С. Ковалев</v>
          </cell>
        </row>
        <row r="93">
          <cell r="B93" t="str">
            <v>Н. Д. Дубовчук</v>
          </cell>
        </row>
        <row r="94">
          <cell r="B94" t="str">
            <v>И. Е. Самойлова</v>
          </cell>
        </row>
        <row r="95">
          <cell r="B95" t="str">
            <v>А. Э. Максимова</v>
          </cell>
        </row>
        <row r="96">
          <cell r="B96" t="str">
            <v>В. И. Соколов</v>
          </cell>
        </row>
        <row r="97">
          <cell r="B97" t="str">
            <v>С. Ю. Соколова</v>
          </cell>
        </row>
        <row r="98">
          <cell r="B98" t="str">
            <v>Э. Н. Пршисовский</v>
          </cell>
        </row>
        <row r="99">
          <cell r="B99" t="str">
            <v>Б. З. Левин</v>
          </cell>
        </row>
      </sheetData>
      <sheetData sheetId="2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информация"/>
      <sheetName val="ц_1991"/>
      <sheetName val="Данные для расчёта сметы"/>
      <sheetName val="К.рын"/>
      <sheetName val="Сводная смета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Материалы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ПД"/>
      <sheetName val=""/>
      <sheetName val="пятилетка"/>
      <sheetName val="мониторинг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</sheetNames>
    <sheetDataSet>
      <sheetData sheetId="0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>
        <row r="37">
          <cell r="C37" t="str">
            <v>ФОТ АУП</v>
          </cell>
        </row>
      </sheetData>
      <sheetData sheetId="2">
        <row r="94">
          <cell r="G94">
            <v>393273.67263988708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  <sheetName val="свод 2"/>
      <sheetName val="Землеотвод"/>
      <sheetName val="Упр"/>
      <sheetName val="См 1 наруж.водопровод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Сводник"/>
      <sheetName val="Нов. уч."/>
      <sheetName val="ООС"/>
      <sheetName val="ПБ"/>
      <sheetName val="Геология"/>
      <sheetName val="Геодезия"/>
      <sheetName val="ГЭ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Лист1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-Т"/>
      <sheetName val="ЛЧ"/>
      <sheetName val="Смета"/>
      <sheetName val="Переменные и константы"/>
      <sheetName val="Дог цена"/>
      <sheetName val="топография"/>
      <sheetName val="свод 2"/>
      <sheetName val="Переменные_и_константы"/>
      <sheetName val="См3 СЦБ-зап"/>
      <sheetName val="БД"/>
      <sheetName val="Общ"/>
      <sheetName val="СметаСводная Колпино"/>
      <sheetName val="Новый справочник БДР"/>
      <sheetName val="РС "/>
      <sheetName val="const"/>
      <sheetName val="автоматизация РД"/>
      <sheetName val="Зап-3- СЦБ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I квартал 2010 года</v>
          </cell>
        </row>
        <row r="5"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>
            <v>0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>
            <v>0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>
            <v>0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>
            <v>0</v>
          </cell>
        </row>
        <row r="127">
          <cell r="B127">
            <v>0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>
        <row r="5">
          <cell r="A5" t="str">
            <v>Таблица 4, п.1.1</v>
          </cell>
        </row>
      </sheetData>
      <sheetData sheetId="10">
        <row r="2">
          <cell r="A2" t="str">
            <v>I квартал 2010 года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>
        <row r="5">
          <cell r="A5" t="str">
            <v>Таблица 4, п.1.1</v>
          </cell>
        </row>
      </sheetData>
      <sheetData sheetId="16" refreshError="1"/>
      <sheetData sheetId="17"/>
      <sheetData sheetId="18"/>
      <sheetData sheetId="19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</sheetNames>
    <sheetDataSet>
      <sheetData sheetId="0" refreshError="1">
        <row r="25">
          <cell r="D25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3 СЦБ-зап"/>
      <sheetName val="Ачинский НПЗ"/>
      <sheetName val="СметаСводная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КП Прим (3)"/>
      <sheetName val="3труба (П)"/>
      <sheetName val="Summary"/>
      <sheetName val="sapactivexlhiddensheet"/>
      <sheetName val="Параметры"/>
      <sheetName val="Дог цена"/>
      <sheetName val="Справк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  <sheetName val="Сводная "/>
      <sheetName val="СметаСводная кол"/>
      <sheetName val="сводная"/>
      <sheetName val="D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СМ"/>
      <sheetName val="СМ2"/>
      <sheetName val="АСУТП(ПОЛН)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I квартал 2010 года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Колпино"/>
      <sheetName val="Лист1"/>
      <sheetName val="свод 2"/>
      <sheetName val="СметаСводная 1 оч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П к ГК"/>
      <sheetName val="К"/>
      <sheetName val="изыскания 2"/>
      <sheetName val="мсн"/>
      <sheetName val="СметаСводная Рыб"/>
      <sheetName val="График"/>
      <sheetName val="1.3"/>
      <sheetName val="sapactivexlhiddensheet"/>
      <sheetName val="Зап-3- СЦБ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водная смета"/>
      <sheetName val="Лист опроса"/>
      <sheetName val="4"/>
      <sheetName val="Дог цена"/>
      <sheetName val="Смета 5 ред.3"/>
      <sheetName val="ИГ1"/>
      <sheetName val="Курс доллара"/>
      <sheetName val="Поставка"/>
      <sheetName val="Расчет работы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правка"/>
      <sheetName val="свод 2"/>
      <sheetName val="Смета"/>
      <sheetName val="СметаСводная Колпино"/>
      <sheetName val="Лист7"/>
      <sheetName val="Смета-Т"/>
      <sheetName val="ps198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DATA"/>
      <sheetName val="ЛЧ Р"/>
      <sheetName val="шаблон"/>
      <sheetName val="12"/>
      <sheetName val="выборка заказчик"/>
      <sheetName val="спр1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</sheetNames>
    <sheetDataSet>
      <sheetData sheetId="0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Настройки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Данные для расчёта сметы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топография"/>
      <sheetName val="sapactivexlhiddensheet"/>
      <sheetName val="См 1 наруж.водопровод"/>
      <sheetName val="ИГ1"/>
      <sheetName val="СметаСводная"/>
      <sheetName val="пятилетка"/>
      <sheetName val="мониторинг"/>
      <sheetName val="Параметры"/>
      <sheetName val="Смета"/>
      <sheetName val="СметаСводная 1 оч"/>
      <sheetName val="Землеотвод"/>
      <sheetName val="свод 2"/>
      <sheetName val="СметаСводная Колпино"/>
      <sheetName val="х"/>
      <sheetName val="ст ГТМ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Курс доллара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Смета"/>
      <sheetName val="свод 2"/>
      <sheetName val="пятилетка"/>
      <sheetName val="мониторинг"/>
      <sheetName val="СметаСводная сне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1"/>
      <sheetName val="93-110"/>
      <sheetName val="р.Волхов"/>
      <sheetName val="Землеотвод"/>
      <sheetName val="Калплан Кра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Курс доллара"/>
      <sheetName val="Дополнительные параметры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свод1"/>
      <sheetName val="1"/>
      <sheetName val="КП Прим (3)"/>
      <sheetName val="Калплан Кра"/>
      <sheetName val="Дополнительные параметры"/>
      <sheetName val="см8"/>
      <sheetName val="гидрология"/>
      <sheetName val="СметаСводная Колпино"/>
      <sheetName val="Лист1"/>
    </sheetNames>
    <sheetDataSet>
      <sheetData sheetId="0"/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</sheetNames>
    <sheetDataSet>
      <sheetData sheetId="0"/>
      <sheetData sheetId="1"/>
      <sheetData sheetId="2"/>
      <sheetData sheetId="3"/>
      <sheetData sheetId="4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</sheetNames>
    <sheetDataSet>
      <sheetData sheetId="0"/>
      <sheetData sheetId="1"/>
      <sheetData sheetId="2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280"/>
      <sheetName val="Смета180"/>
    </sheetNames>
    <sheetDataSet>
      <sheetData sheetId="0"/>
      <sheetData sheetId="1">
        <row r="8">
          <cell r="A8" t="str">
            <v>Артезианская скважина. Пос. Снегири</v>
          </cell>
        </row>
      </sheetData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 глава"/>
    </sheetNames>
    <sheetDataSet>
      <sheetData sheetId="0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на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Лист1"/>
      <sheetName val="Смета 7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писок объектов"/>
    </sheetNames>
    <sheetDataSet>
      <sheetData sheetId="0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СметаСводная 1 оч"/>
      <sheetName val="Смета-Т"/>
      <sheetName val="Общая часть"/>
      <sheetName val="К"/>
      <sheetName val="Курс доллара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</sheetNames>
    <sheetDataSet>
      <sheetData sheetId="0" refreshError="1"/>
      <sheetData sheetId="1" refreshError="1"/>
      <sheetData sheetId="2" refreshError="1"/>
      <sheetData sheetId="3">
        <row r="26">
          <cell r="R26">
            <v>1.02</v>
          </cell>
        </row>
        <row r="27">
          <cell r="R27">
            <v>1.04</v>
          </cell>
        </row>
        <row r="28">
          <cell r="R28">
            <v>1.08</v>
          </cell>
        </row>
      </sheetData>
      <sheetData sheetId="4" refreshError="1"/>
      <sheetData sheetId="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ВПР"/>
      <sheetName val="ВПР с подавлением #НД"/>
    </sheetNames>
    <sheetDataSet>
      <sheetData sheetId="0" refreshError="1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"/>
      <sheetName val="свод"/>
      <sheetName val="свод 2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СметаСводная 1 оч"/>
      <sheetName val="Итог"/>
      <sheetName val="Таблица 4 АСУТП"/>
      <sheetName val="Смета 5.2. Кусты25,29,31,65"/>
      <sheetName val="НМА"/>
      <sheetName val="list"/>
      <sheetName val="Обновление"/>
      <sheetName val="Цена"/>
      <sheetName val="Product"/>
      <sheetName val="Подрядчики"/>
      <sheetName val="См 1 наруж.водопровод"/>
      <sheetName val="2002(v2)"/>
      <sheetName val="2002_v2_"/>
      <sheetName val="информация"/>
      <sheetName val="смета СИД"/>
      <sheetName val="часы"/>
      <sheetName val=""/>
      <sheetName val="сохранить"/>
      <sheetName val="ресурсная вед."/>
      <sheetName val="р.Волхов"/>
      <sheetName val="ИДвалка"/>
      <sheetName val="кп"/>
      <sheetName val="Январь"/>
      <sheetName val="матер."/>
      <sheetName val="КП Прим (3)"/>
      <sheetName val="Материалы"/>
      <sheetName val="КП НовоКов"/>
      <sheetName val="Лист1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Перечень ИУ"/>
      <sheetName val="Упр"/>
      <sheetName val="оператор"/>
      <sheetName val="исх_данные"/>
      <sheetName val="ст ГТМ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мат"/>
      <sheetName val="суб_подряд"/>
      <sheetName val="ПСБ_-_ОЭ"/>
      <sheetName val="D"/>
      <sheetName val="4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ЛЧ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Leistungsakt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PO Data"/>
      <sheetName val="Source Lists"/>
      <sheetName val="геолог"/>
      <sheetName val="SakhNIPI5"/>
      <sheetName val="ПИР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ыборка на22 июня"/>
      <sheetName val="HP_и_оргтехника"/>
      <sheetName val="СМЕТА_проект"/>
      <sheetName val="Лист_опроса"/>
      <sheetName val="Таблица 5"/>
      <sheetName val="Таблица 3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3труба (П)"/>
      <sheetName val="См.3_АСУ"/>
      <sheetName val="15"/>
      <sheetName val="Восстановл_Лист37"/>
      <sheetName val="16"/>
      <sheetName val="Коэф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Rub"/>
      <sheetName val="Акт выбора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Акт выполненных работ 46"/>
      <sheetName val="SMW_Служебная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1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  <sheetName val="Хаттон 90.90 Femco"/>
      <sheetName val="См 1 наруж.водопровод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Объемы работ по ПВ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ъемка500+ПВО1"/>
      <sheetName val="пятилетка"/>
      <sheetName val="мониторинг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ИГ1"/>
      <sheetName val="сводная"/>
      <sheetName val="топография"/>
      <sheetName val="см8"/>
      <sheetName val="свод"/>
      <sheetName val="Данные для расчёта сметы"/>
      <sheetName val="См 1 наруж.водопровод"/>
      <sheetName val="Объемы работ по ПВ"/>
      <sheetName val="Смета 1свод"/>
      <sheetName val="свод1"/>
      <sheetName val="гидрология"/>
      <sheetName val="СметаСводная Рыб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3труба (П)"/>
      <sheetName val="sapactivexlhiddensheet"/>
      <sheetName val="ИД"/>
      <sheetName val="Кал.план Жукова даты - не надо"/>
      <sheetName val="шаблон"/>
      <sheetName val="Калькуляция_2012"/>
      <sheetName val="3.труба (П)"/>
      <sheetName val="19 МОЗ "/>
      <sheetName val="Сводная 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смета12 оценка Мичм"/>
      <sheetName val="См 13 ГОЧС Мичм"/>
      <sheetName val="ПД"/>
      <sheetName val="пятилетка"/>
      <sheetName val="мониторинг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. данные"/>
      <sheetName val="Сводная РД"/>
      <sheetName val="ПА РД"/>
      <sheetName val="МПА РД"/>
      <sheetName val="РУ РД"/>
      <sheetName val="ЛАДВ РД"/>
      <sheetName val="Сводная П"/>
      <sheetName val="ПА П"/>
      <sheetName val="МПА П"/>
      <sheetName val="ЛАДВ П"/>
      <sheetName val="РУ П"/>
      <sheetName val="ПА РП"/>
      <sheetName val="РУ РП"/>
      <sheetName val="Кал. план"/>
      <sheetName val="РУ+ПА"/>
      <sheetName val="АСУ ТП"/>
    </sheetNames>
    <sheetDataSet>
      <sheetData sheetId="0" refreshError="1">
        <row r="37">
          <cell r="D37" t="str">
            <v>Расчет потокораспределения активной и реактивной мощности, токов и напряжений в разветвленной сети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F1">
            <v>0.83155992578849702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топография"/>
      <sheetName val="см8"/>
      <sheetName val="Смета"/>
      <sheetName val="свод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АЧ"/>
      <sheetName val="свод 2"/>
      <sheetName val="часы"/>
      <sheetName val="смета СИД"/>
      <sheetName val="кп"/>
      <sheetName val="Смета 5.2. Кусты25,29,31,65"/>
      <sheetName val="Лист3"/>
      <sheetName val="Итог"/>
      <sheetName val="ЗП_ЮНГ"/>
      <sheetName val="Январь"/>
      <sheetName val="фонтан разбитый2"/>
      <sheetName val="См 1 наруж.водопровод"/>
      <sheetName val="Прайс лист"/>
      <sheetName val="Смета 3 Гидролог"/>
      <sheetName val="матер."/>
      <sheetName val="СП"/>
      <sheetName val="пятилетка"/>
      <sheetName val="мониторинг"/>
      <sheetName val="ИД"/>
      <sheetName val="ИД1"/>
      <sheetName val="свод1"/>
      <sheetName val=""/>
      <sheetName val="Параметры"/>
      <sheetName val="Калплан ОИ2 Макм крестики"/>
      <sheetName val="ИДвалка"/>
      <sheetName val="геология "/>
      <sheetName val="БД"/>
      <sheetName val="Хаттон 90.90 Femco"/>
      <sheetName val="Смета 7"/>
      <sheetName val="Расчет зарплаты"/>
      <sheetName val="сводная (2)"/>
      <sheetName val="Исх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</sheetNames>
    <sheetDataSet>
      <sheetData sheetId="0"/>
      <sheetData sheetId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Данные для расчёта сметы"/>
      <sheetName val="Лист2"/>
      <sheetName val="эл_химз_"/>
      <sheetName val="геология_"/>
      <sheetName val="справ_"/>
      <sheetName val="СметаСводная снег"/>
      <sheetName val="93-110"/>
      <sheetName val="СметаСводная"/>
      <sheetName val="ИГ1"/>
      <sheetName val="СметаСводная павильон"/>
      <sheetName val="топо"/>
      <sheetName val="Смета"/>
      <sheetName val="оборудован"/>
      <sheetName val="Упр"/>
      <sheetName val="2002_v2_"/>
      <sheetName val="Перечень ИУ"/>
      <sheetName val="Коэфф1."/>
      <sheetName val="свод 2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см8"/>
      <sheetName val="Итог"/>
      <sheetName val="мсн"/>
      <sheetName val="влад-таблица"/>
      <sheetName val="2002(v1)"/>
      <sheetName val="РН-ПНГ"/>
      <sheetName val="Подрядчики"/>
      <sheetName val="Январь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лч и кам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Д"/>
      <sheetName val="ССР"/>
      <sheetName val="1(ПС-П+Р)"/>
      <sheetName val="2(КЛ-П+Р)"/>
      <sheetName val="3(ТМ-П+Р)"/>
      <sheetName val="4(АСК-П+Р)"/>
      <sheetName val="5(СС-П+Р)"/>
      <sheetName val="6(МПБ-П+Р)"/>
      <sheetName val="7(ГОЧС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F1">
            <v>0.83155992578849702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F1">
            <v>0.83155992578849702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Данные для расчёта сметы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Зап-3- СЦБ"/>
      <sheetName val="свод1"/>
      <sheetName val="Объемы работ по ПВ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изыскания 2"/>
      <sheetName val="КП к ГК"/>
      <sheetName val="OCK1"/>
      <sheetName val="Summary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-15"/>
      <sheetName val="мсн"/>
      <sheetName val="Journals"/>
      <sheetName val="ц_1991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УПН"/>
      <sheetName val="Коэфф1.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Шкаф"/>
      <sheetName val="Прайс лист"/>
      <sheetName val="HP и оргтехника"/>
      <sheetName val="5ОборРабМест(HP)"/>
      <sheetName val="ИГ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BACT"/>
      <sheetName val="База Геодезия"/>
      <sheetName val="Расч(подряд)"/>
      <sheetName val="A54НДС"/>
      <sheetName val="Ф3П"/>
      <sheetName val="Ф2П"/>
      <sheetName val="Дог_рас"/>
      <sheetName val="КП_С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Ачинский НПЗ"/>
      <sheetName val="Calc"/>
      <sheetName val="Амур ДОН"/>
      <sheetName val="СБЦ НПП 2004"/>
      <sheetName val="Общие"/>
      <sheetName val="БД"/>
      <sheetName val="№ 5"/>
      <sheetName val="свод (2)"/>
      <sheetName val="УП _2004"/>
      <sheetName val="ПД-2.1"/>
      <sheetName val="8"/>
      <sheetName val="к.84-к.83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Прайс_на_91141"/>
      <sheetName val="Коэфф1_2"/>
      <sheetName val="Прайс_лист1"/>
      <sheetName val="Данные_для_расчёта_сметы"/>
      <sheetName val="ПРАЙС_2000_ОТ_20_01_00"/>
      <sheetName val="СметаСводная_Рыб"/>
      <sheetName val="БП_НОВЫЙ"/>
      <sheetName val="Пояснение_"/>
      <sheetName val="кп_(3)"/>
      <sheetName val="СметаСводная_павильон"/>
      <sheetName val="Пример_расчета"/>
      <sheetName val="СметаСводная_снег"/>
      <sheetName val="таблица_руководству"/>
      <sheetName val="Суточная_добыча_за_неделю"/>
      <sheetName val="Сервис ✈ʷᩀʷ"/>
      <sheetName val="Сервис_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ервис?????????_?✈ʷ???????ᩀʷ??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Д1"/>
      <sheetName val="Сервис__________x0009__✈ʷ__x0004_______ᩀʷ__"/>
      <sheetName val="Сервис_________ _✈ʷ__x0004_______ᩀʷ__"/>
      <sheetName val="ЛЧ"/>
      <sheetName val="Исходные"/>
      <sheetName val="Характеристические ФО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7">
          <cell r="E7">
            <v>1</v>
          </cell>
        </row>
      </sheetData>
      <sheetData sheetId="133">
        <row r="7">
          <cell r="E7">
            <v>1</v>
          </cell>
        </row>
      </sheetData>
      <sheetData sheetId="134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/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/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/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</sheetNames>
    <sheetDataSet>
      <sheetData sheetId="0" refreshError="1"/>
      <sheetData sheetId="1" refreshError="1">
        <row r="2">
          <cell r="F2" t="str">
            <v>к договору № **/п-**-2007 от **.**.2007 г.</v>
          </cell>
        </row>
        <row r="28">
          <cell r="E28">
            <v>26.88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Y103"/>
  <sheetViews>
    <sheetView tabSelected="1" view="pageBreakPreview" topLeftCell="A16" zoomScale="110" zoomScaleNormal="100" zoomScaleSheetLayoutView="110" workbookViewId="0">
      <selection activeCell="A13" sqref="A13:S13"/>
    </sheetView>
  </sheetViews>
  <sheetFormatPr defaultRowHeight="14.25" outlineLevelRow="1" outlineLevelCol="1" x14ac:dyDescent="0.25"/>
  <cols>
    <col min="1" max="1" width="6" style="1" customWidth="1"/>
    <col min="2" max="2" width="47.42578125" style="1" customWidth="1"/>
    <col min="3" max="3" width="14" style="1" customWidth="1"/>
    <col min="4" max="7" width="14" style="1" hidden="1" customWidth="1"/>
    <col min="8" max="8" width="15.85546875" style="1" customWidth="1"/>
    <col min="9" max="9" width="14" style="1" hidden="1" customWidth="1" outlineLevel="1"/>
    <col min="10" max="10" width="15.28515625" style="1" hidden="1" customWidth="1" outlineLevel="1"/>
    <col min="11" max="11" width="15.140625" style="1" hidden="1" customWidth="1" collapsed="1"/>
    <col min="12" max="12" width="14.42578125" style="1" customWidth="1" outlineLevel="1"/>
    <col min="13" max="13" width="17.7109375" style="1" customWidth="1" outlineLevel="1"/>
    <col min="14" max="14" width="12.140625" style="1" hidden="1" customWidth="1" outlineLevel="1"/>
    <col min="15" max="15" width="14.5703125" style="1" hidden="1" customWidth="1" outlineLevel="1"/>
    <col min="16" max="17" width="14.7109375" style="1" hidden="1" customWidth="1"/>
    <col min="18" max="18" width="10.85546875" style="1" hidden="1" customWidth="1"/>
    <col min="19" max="19" width="18.42578125" style="1" customWidth="1"/>
    <col min="20" max="20" width="16.7109375" style="3" customWidth="1"/>
    <col min="21" max="21" width="15.5703125" style="3" customWidth="1"/>
    <col min="22" max="23" width="8.85546875" style="1" customWidth="1"/>
    <col min="24" max="24" width="10.7109375" style="1" bestFit="1" customWidth="1"/>
    <col min="25" max="16384" width="9.140625" style="1"/>
  </cols>
  <sheetData>
    <row r="1" spans="1:21" ht="15" x14ac:dyDescent="0.25">
      <c r="L1" s="2"/>
      <c r="N1" s="2"/>
      <c r="O1" s="2"/>
      <c r="P1" s="2"/>
      <c r="Q1" s="2"/>
      <c r="R1" s="2"/>
      <c r="S1" s="115" t="s">
        <v>81</v>
      </c>
    </row>
    <row r="2" spans="1:21" ht="15" x14ac:dyDescent="0.25">
      <c r="A2" s="116" t="s">
        <v>82</v>
      </c>
      <c r="I2" s="4"/>
      <c r="J2" s="4"/>
      <c r="K2" s="4"/>
      <c r="L2" s="4"/>
      <c r="M2" s="112"/>
      <c r="N2" s="112"/>
      <c r="O2" s="112"/>
      <c r="P2" s="112"/>
      <c r="Q2" s="112"/>
      <c r="R2" s="112"/>
      <c r="S2" s="117" t="s">
        <v>73</v>
      </c>
    </row>
    <row r="3" spans="1:21" x14ac:dyDescent="0.2">
      <c r="A3" s="118"/>
      <c r="I3" s="4"/>
      <c r="J3" s="4"/>
      <c r="K3" s="4"/>
      <c r="L3" s="4"/>
      <c r="M3" s="112"/>
      <c r="N3" s="112"/>
      <c r="O3" s="112"/>
      <c r="P3" s="112"/>
      <c r="Q3" s="112"/>
      <c r="R3" s="112"/>
      <c r="S3" s="119" t="s">
        <v>74</v>
      </c>
    </row>
    <row r="4" spans="1:21" x14ac:dyDescent="0.2">
      <c r="A4" s="118"/>
      <c r="I4" s="4"/>
      <c r="J4" s="4"/>
      <c r="K4" s="4"/>
      <c r="L4" s="4"/>
      <c r="M4" s="112"/>
      <c r="N4" s="112"/>
      <c r="O4" s="112"/>
      <c r="P4" s="112"/>
      <c r="Q4" s="112"/>
      <c r="R4" s="112"/>
      <c r="S4" s="119" t="s">
        <v>75</v>
      </c>
    </row>
    <row r="5" spans="1:21" x14ac:dyDescent="0.2">
      <c r="A5" s="120"/>
      <c r="I5" s="4"/>
      <c r="J5" s="4"/>
      <c r="K5" s="4"/>
      <c r="L5" s="4"/>
      <c r="M5" s="111"/>
      <c r="N5" s="111"/>
      <c r="O5" s="111"/>
      <c r="P5" s="111"/>
      <c r="Q5" s="111"/>
      <c r="R5" s="111"/>
      <c r="S5" s="119" t="s">
        <v>76</v>
      </c>
    </row>
    <row r="6" spans="1:21" x14ac:dyDescent="0.2">
      <c r="A6" s="121"/>
      <c r="I6" s="4"/>
      <c r="J6" s="4"/>
      <c r="K6" s="4"/>
      <c r="L6" s="4"/>
      <c r="M6" s="111"/>
      <c r="N6" s="111"/>
      <c r="O6" s="111"/>
      <c r="P6" s="111"/>
      <c r="Q6" s="111"/>
      <c r="R6" s="111"/>
      <c r="S6" s="122" t="s">
        <v>80</v>
      </c>
    </row>
    <row r="7" spans="1:21" x14ac:dyDescent="0.2">
      <c r="A7" s="123" t="s">
        <v>83</v>
      </c>
      <c r="I7" s="4"/>
      <c r="J7" s="4"/>
      <c r="K7" s="4"/>
      <c r="L7" s="4"/>
      <c r="M7" s="111"/>
      <c r="N7" s="111"/>
      <c r="O7" s="111"/>
      <c r="P7" s="111"/>
      <c r="Q7" s="111"/>
      <c r="R7" s="111"/>
      <c r="S7" s="119" t="s">
        <v>77</v>
      </c>
    </row>
    <row r="8" spans="1:21" x14ac:dyDescent="0.2">
      <c r="A8" s="124" t="s">
        <v>78</v>
      </c>
      <c r="I8" s="4"/>
      <c r="J8" s="4"/>
      <c r="K8" s="4"/>
      <c r="L8" s="4"/>
      <c r="M8" s="111"/>
      <c r="N8" s="111"/>
      <c r="O8" s="111"/>
      <c r="P8" s="111"/>
      <c r="Q8" s="111"/>
      <c r="R8" s="111"/>
      <c r="S8" s="119" t="s">
        <v>78</v>
      </c>
    </row>
    <row r="9" spans="1:21" x14ac:dyDescent="0.2">
      <c r="A9" s="118" t="s">
        <v>79</v>
      </c>
      <c r="I9" s="4"/>
      <c r="J9" s="4"/>
      <c r="K9" s="4"/>
      <c r="L9" s="4"/>
      <c r="M9" s="111"/>
      <c r="N9" s="111"/>
      <c r="O9" s="111"/>
      <c r="P9" s="111"/>
      <c r="Q9" s="111"/>
      <c r="R9" s="111"/>
      <c r="S9" s="125" t="s">
        <v>79</v>
      </c>
    </row>
    <row r="10" spans="1:21" x14ac:dyDescent="0.25">
      <c r="I10" s="4"/>
      <c r="J10" s="4"/>
      <c r="K10" s="4"/>
      <c r="L10" s="4"/>
      <c r="M10" s="111"/>
      <c r="N10" s="111"/>
      <c r="O10" s="111"/>
      <c r="P10" s="111"/>
      <c r="Q10" s="111"/>
      <c r="R10" s="111"/>
      <c r="S10" s="111"/>
    </row>
    <row r="11" spans="1:21" ht="18.75" customHeight="1" x14ac:dyDescent="0.25">
      <c r="A11" s="214" t="s">
        <v>69</v>
      </c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4"/>
      <c r="R11" s="4"/>
      <c r="S11" s="5"/>
    </row>
    <row r="12" spans="1:21" ht="30.75" customHeight="1" x14ac:dyDescent="0.25">
      <c r="A12" s="204" t="s">
        <v>87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</row>
    <row r="13" spans="1:21" ht="30.75" customHeight="1" x14ac:dyDescent="0.25">
      <c r="A13" s="204" t="s">
        <v>86</v>
      </c>
      <c r="B13" s="204"/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</row>
    <row r="14" spans="1:21" s="7" customFormat="1" ht="16.5" customHeight="1" x14ac:dyDescent="0.25">
      <c r="A14" s="219" t="s">
        <v>57</v>
      </c>
      <c r="B14" s="219"/>
      <c r="C14" s="219"/>
      <c r="D14" s="219"/>
      <c r="E14" s="219"/>
      <c r="F14" s="219"/>
      <c r="G14" s="219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6"/>
      <c r="U14" s="6"/>
    </row>
    <row r="15" spans="1:21" ht="16.5" customHeight="1" x14ac:dyDescent="0.25">
      <c r="A15" s="8" t="s">
        <v>6</v>
      </c>
      <c r="B15" s="9"/>
      <c r="C15" s="9"/>
      <c r="D15" s="9"/>
      <c r="E15" s="9"/>
      <c r="F15" s="9"/>
      <c r="G15" s="9"/>
      <c r="H15" s="10"/>
      <c r="I15" s="10"/>
      <c r="J15" s="10"/>
      <c r="K15" s="10"/>
    </row>
    <row r="16" spans="1:21" ht="16.5" customHeight="1" x14ac:dyDescent="0.25">
      <c r="A16" s="11" t="s">
        <v>18</v>
      </c>
      <c r="B16" s="11"/>
      <c r="C16" s="12"/>
      <c r="D16" s="12"/>
      <c r="E16" s="12"/>
      <c r="F16" s="12"/>
      <c r="G16" s="12"/>
      <c r="H16" s="13"/>
    </row>
    <row r="17" spans="1:22" ht="16.5" customHeight="1" x14ac:dyDescent="0.25">
      <c r="A17" s="12" t="s">
        <v>19</v>
      </c>
      <c r="B17" s="12"/>
      <c r="C17" s="12"/>
      <c r="D17" s="12"/>
      <c r="E17" s="12"/>
      <c r="F17" s="12"/>
      <c r="G17" s="12"/>
      <c r="H17" s="8"/>
    </row>
    <row r="18" spans="1:22" ht="16.5" customHeight="1" x14ac:dyDescent="0.25">
      <c r="A18" s="12" t="s">
        <v>85</v>
      </c>
      <c r="B18" s="12"/>
      <c r="C18" s="14"/>
      <c r="D18" s="14"/>
      <c r="E18" s="14"/>
      <c r="F18" s="14"/>
      <c r="G18" s="14"/>
      <c r="I18" s="9"/>
      <c r="J18" s="9"/>
      <c r="K18" s="9"/>
      <c r="L18" s="15"/>
      <c r="M18" s="15"/>
      <c r="N18" s="15"/>
      <c r="O18" s="15"/>
      <c r="P18" s="15"/>
      <c r="Q18" s="15"/>
      <c r="R18" s="15"/>
    </row>
    <row r="19" spans="1:22" ht="18" customHeight="1" x14ac:dyDescent="0.25">
      <c r="A19" s="212" t="s">
        <v>0</v>
      </c>
      <c r="B19" s="212" t="s">
        <v>1</v>
      </c>
      <c r="C19" s="212" t="s">
        <v>2</v>
      </c>
      <c r="D19" s="220" t="s">
        <v>37</v>
      </c>
      <c r="E19" s="221"/>
      <c r="F19" s="221"/>
      <c r="G19" s="221"/>
      <c r="H19" s="212" t="s">
        <v>10</v>
      </c>
      <c r="I19" s="212"/>
      <c r="J19" s="212"/>
      <c r="K19" s="212"/>
      <c r="L19" s="212"/>
      <c r="M19" s="212"/>
      <c r="N19" s="212"/>
      <c r="O19" s="212"/>
      <c r="P19" s="212"/>
      <c r="Q19" s="212"/>
      <c r="R19" s="212"/>
      <c r="S19" s="212"/>
    </row>
    <row r="20" spans="1:22" ht="17.25" customHeight="1" x14ac:dyDescent="0.25">
      <c r="A20" s="212"/>
      <c r="B20" s="212"/>
      <c r="C20" s="212"/>
      <c r="D20" s="222" t="s">
        <v>8</v>
      </c>
      <c r="E20" s="222" t="s">
        <v>9</v>
      </c>
      <c r="F20" s="222"/>
      <c r="G20" s="222"/>
      <c r="H20" s="212" t="s">
        <v>8</v>
      </c>
      <c r="I20" s="212" t="s">
        <v>26</v>
      </c>
      <c r="J20" s="212"/>
      <c r="K20" s="212"/>
      <c r="L20" s="212"/>
      <c r="M20" s="212"/>
      <c r="N20" s="212"/>
      <c r="O20" s="212"/>
      <c r="P20" s="212"/>
      <c r="Q20" s="212"/>
      <c r="R20" s="212"/>
      <c r="S20" s="212"/>
    </row>
    <row r="21" spans="1:22" ht="51" customHeight="1" x14ac:dyDescent="0.25">
      <c r="A21" s="212"/>
      <c r="B21" s="212"/>
      <c r="C21" s="212"/>
      <c r="D21" s="222"/>
      <c r="E21" s="16" t="s">
        <v>34</v>
      </c>
      <c r="F21" s="16" t="s">
        <v>35</v>
      </c>
      <c r="G21" s="16" t="s">
        <v>36</v>
      </c>
      <c r="H21" s="212"/>
      <c r="I21" s="17" t="s">
        <v>20</v>
      </c>
      <c r="J21" s="17" t="s">
        <v>21</v>
      </c>
      <c r="K21" s="17" t="s">
        <v>22</v>
      </c>
      <c r="L21" s="17" t="s">
        <v>11</v>
      </c>
      <c r="M21" s="17" t="s">
        <v>23</v>
      </c>
      <c r="N21" s="17" t="s">
        <v>24</v>
      </c>
      <c r="O21" s="17" t="s">
        <v>3</v>
      </c>
      <c r="P21" s="17" t="s">
        <v>4</v>
      </c>
      <c r="Q21" s="17" t="s">
        <v>43</v>
      </c>
      <c r="R21" s="17" t="s">
        <v>25</v>
      </c>
      <c r="S21" s="110" t="s">
        <v>84</v>
      </c>
    </row>
    <row r="22" spans="1:22" s="76" customFormat="1" ht="12" customHeight="1" x14ac:dyDescent="0.25">
      <c r="A22" s="74">
        <v>1</v>
      </c>
      <c r="B22" s="74">
        <v>2</v>
      </c>
      <c r="C22" s="74">
        <v>3</v>
      </c>
      <c r="D22" s="74"/>
      <c r="E22" s="74"/>
      <c r="F22" s="74"/>
      <c r="G22" s="74"/>
      <c r="H22" s="74">
        <v>4</v>
      </c>
      <c r="I22" s="74">
        <v>5</v>
      </c>
      <c r="J22" s="74">
        <v>6</v>
      </c>
      <c r="K22" s="74">
        <v>7</v>
      </c>
      <c r="L22" s="74">
        <v>5</v>
      </c>
      <c r="M22" s="74">
        <v>6</v>
      </c>
      <c r="N22" s="74">
        <v>10</v>
      </c>
      <c r="O22" s="74">
        <v>11</v>
      </c>
      <c r="P22" s="74">
        <v>12</v>
      </c>
      <c r="Q22" s="74">
        <v>13</v>
      </c>
      <c r="R22" s="74">
        <v>14</v>
      </c>
      <c r="S22" s="74">
        <v>7</v>
      </c>
      <c r="T22" s="75"/>
      <c r="U22" s="75"/>
    </row>
    <row r="23" spans="1:22" s="21" customFormat="1" ht="16.5" customHeight="1" x14ac:dyDescent="0.25">
      <c r="A23" s="206" t="s">
        <v>7</v>
      </c>
      <c r="B23" s="206"/>
      <c r="C23" s="206"/>
      <c r="D23" s="18"/>
      <c r="E23" s="18"/>
      <c r="F23" s="18"/>
      <c r="G23" s="18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20"/>
      <c r="T23" s="216"/>
      <c r="U23" s="216"/>
      <c r="V23" s="216"/>
    </row>
    <row r="24" spans="1:22" s="29" customFormat="1" ht="16.5" customHeight="1" outlineLevel="1" x14ac:dyDescent="0.25">
      <c r="A24" s="22">
        <v>1</v>
      </c>
      <c r="B24" s="23" t="s">
        <v>58</v>
      </c>
      <c r="C24" s="24" t="s">
        <v>17</v>
      </c>
      <c r="D24" s="25">
        <f>I24/92.92+J24/19.95+K24/92.92+L24/9.9+N24/28.56+O24/92.92+P24/92.92</f>
        <v>0</v>
      </c>
      <c r="E24" s="25"/>
      <c r="F24" s="25"/>
      <c r="G24" s="25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7">
        <f>I24+J24+L24+M24+N24+O24+P24+K24+Q24</f>
        <v>0</v>
      </c>
      <c r="U24" s="27">
        <f>T24-H24</f>
        <v>0</v>
      </c>
      <c r="V24" s="28"/>
    </row>
    <row r="25" spans="1:22" s="29" customFormat="1" ht="16.5" customHeight="1" outlineLevel="1" x14ac:dyDescent="0.25">
      <c r="A25" s="22">
        <v>2</v>
      </c>
      <c r="B25" s="23" t="s">
        <v>59</v>
      </c>
      <c r="C25" s="24" t="s">
        <v>39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7">
        <f t="shared" ref="T25:T26" si="0">I25+J25+L25+M25+N25+O25+P25+K25+Q25</f>
        <v>0</v>
      </c>
      <c r="U25" s="27">
        <f t="shared" ref="U25:U26" si="1">T25-H25</f>
        <v>0</v>
      </c>
      <c r="V25" s="28"/>
    </row>
    <row r="26" spans="1:22" s="29" customFormat="1" ht="16.5" customHeight="1" outlineLevel="1" x14ac:dyDescent="0.25">
      <c r="A26" s="22">
        <v>3</v>
      </c>
      <c r="B26" s="23" t="s">
        <v>60</v>
      </c>
      <c r="C26" s="24" t="s">
        <v>40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7">
        <f t="shared" si="0"/>
        <v>0</v>
      </c>
      <c r="U26" s="27">
        <f t="shared" si="1"/>
        <v>0</v>
      </c>
      <c r="V26" s="28"/>
    </row>
    <row r="27" spans="1:22" s="29" customFormat="1" ht="16.5" customHeight="1" outlineLevel="1" x14ac:dyDescent="0.25">
      <c r="A27" s="217" t="s">
        <v>44</v>
      </c>
      <c r="B27" s="218"/>
      <c r="C27" s="30"/>
      <c r="D27" s="31">
        <f>D24</f>
        <v>0</v>
      </c>
      <c r="E27" s="31"/>
      <c r="F27" s="31"/>
      <c r="G27" s="31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6"/>
      <c r="U27" s="6"/>
    </row>
    <row r="28" spans="1:22" s="100" customFormat="1" ht="16.5" hidden="1" customHeight="1" outlineLevel="1" x14ac:dyDescent="0.25">
      <c r="A28" s="95"/>
      <c r="B28" s="96" t="s">
        <v>67</v>
      </c>
      <c r="C28" s="97"/>
      <c r="D28" s="98"/>
      <c r="E28" s="98"/>
      <c r="F28" s="98"/>
      <c r="G28" s="98"/>
      <c r="H28" s="108">
        <f>SUM(I28:Q28)</f>
        <v>0</v>
      </c>
      <c r="I28" s="108">
        <f>I27/99.7</f>
        <v>0</v>
      </c>
      <c r="J28" s="108">
        <f>J27/21.02</f>
        <v>0</v>
      </c>
      <c r="K28" s="108">
        <f>K27/99.7</f>
        <v>0</v>
      </c>
      <c r="L28" s="108">
        <f>L27/10.43</f>
        <v>0</v>
      </c>
      <c r="M28" s="108">
        <f>M27/7.05</f>
        <v>0</v>
      </c>
      <c r="N28" s="108">
        <f>N27/27.47</f>
        <v>0</v>
      </c>
      <c r="O28" s="108">
        <f>O27/99.7</f>
        <v>0</v>
      </c>
      <c r="P28" s="108">
        <f>P27/99.7</f>
        <v>0</v>
      </c>
      <c r="Q28" s="108">
        <f>Q27/14.05</f>
        <v>0</v>
      </c>
      <c r="R28" s="109"/>
      <c r="S28" s="109"/>
      <c r="T28" s="99"/>
      <c r="U28" s="99"/>
    </row>
    <row r="29" spans="1:22" s="7" customFormat="1" ht="16.5" customHeight="1" x14ac:dyDescent="0.25">
      <c r="A29" s="213" t="s">
        <v>26</v>
      </c>
      <c r="B29" s="213"/>
      <c r="C29" s="213"/>
      <c r="D29" s="33"/>
      <c r="E29" s="33"/>
      <c r="F29" s="33"/>
      <c r="G29" s="33"/>
      <c r="H29" s="34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6"/>
      <c r="U29" s="6"/>
    </row>
    <row r="30" spans="1:22" s="7" customFormat="1" ht="16.5" customHeight="1" x14ac:dyDescent="0.25">
      <c r="A30" s="205" t="s">
        <v>30</v>
      </c>
      <c r="B30" s="205"/>
      <c r="C30" s="205"/>
      <c r="D30" s="35"/>
      <c r="E30" s="35"/>
      <c r="F30" s="35"/>
      <c r="G30" s="35"/>
      <c r="H30" s="36">
        <v>0</v>
      </c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8"/>
      <c r="T30" s="6"/>
      <c r="U30" s="6"/>
    </row>
    <row r="31" spans="1:22" s="7" customFormat="1" ht="16.5" customHeight="1" x14ac:dyDescent="0.25">
      <c r="A31" s="205" t="s">
        <v>65</v>
      </c>
      <c r="B31" s="205"/>
      <c r="C31" s="205"/>
      <c r="D31" s="35"/>
      <c r="E31" s="35"/>
      <c r="F31" s="35"/>
      <c r="G31" s="35"/>
      <c r="H31" s="37">
        <f>Q27</f>
        <v>0</v>
      </c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8"/>
      <c r="T31" s="6"/>
      <c r="U31" s="6"/>
    </row>
    <row r="32" spans="1:22" s="7" customFormat="1" ht="16.5" customHeight="1" x14ac:dyDescent="0.25">
      <c r="A32" s="205" t="s">
        <v>31</v>
      </c>
      <c r="B32" s="205"/>
      <c r="C32" s="205"/>
      <c r="D32" s="39"/>
      <c r="E32" s="39"/>
      <c r="F32" s="39"/>
      <c r="G32" s="39"/>
      <c r="H32" s="40">
        <v>0</v>
      </c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1"/>
      <c r="T32" s="6"/>
      <c r="U32" s="6"/>
    </row>
    <row r="33" spans="1:21" s="45" customFormat="1" ht="16.5" customHeight="1" x14ac:dyDescent="0.25">
      <c r="A33" s="206" t="s">
        <v>12</v>
      </c>
      <c r="B33" s="206"/>
      <c r="C33" s="206"/>
      <c r="D33" s="42"/>
      <c r="E33" s="42"/>
      <c r="F33" s="42"/>
      <c r="G33" s="42"/>
      <c r="H33" s="43"/>
      <c r="I33" s="19"/>
      <c r="J33" s="19"/>
      <c r="K33" s="19"/>
      <c r="L33" s="19"/>
      <c r="M33" s="19"/>
      <c r="N33" s="20"/>
      <c r="O33" s="20"/>
      <c r="P33" s="20"/>
      <c r="Q33" s="20"/>
      <c r="R33" s="20"/>
      <c r="S33" s="20"/>
      <c r="T33" s="44"/>
      <c r="U33" s="44"/>
    </row>
    <row r="34" spans="1:21" s="29" customFormat="1" ht="16.5" customHeight="1" x14ac:dyDescent="0.25">
      <c r="A34" s="22">
        <v>4</v>
      </c>
      <c r="B34" s="23" t="s">
        <v>61</v>
      </c>
      <c r="C34" s="46" t="s">
        <v>41</v>
      </c>
      <c r="D34" s="47"/>
      <c r="E34" s="47"/>
      <c r="F34" s="47"/>
      <c r="G34" s="47"/>
      <c r="H34" s="26"/>
      <c r="I34" s="34"/>
      <c r="J34" s="16"/>
      <c r="K34" s="16"/>
      <c r="L34" s="16"/>
      <c r="M34" s="16"/>
      <c r="N34" s="38"/>
      <c r="O34" s="34"/>
      <c r="P34" s="34"/>
      <c r="Q34" s="38"/>
      <c r="R34" s="34"/>
      <c r="S34" s="38"/>
      <c r="T34" s="27">
        <f t="shared" ref="T34" si="2">I34+J34+L34+M34+N34+O34+P34+K34</f>
        <v>0</v>
      </c>
      <c r="U34" s="27">
        <f t="shared" ref="U34" si="3">T34-H34</f>
        <v>0</v>
      </c>
    </row>
    <row r="35" spans="1:21" s="29" customFormat="1" ht="16.5" customHeight="1" x14ac:dyDescent="0.25">
      <c r="A35" s="22">
        <v>5</v>
      </c>
      <c r="B35" s="23" t="s">
        <v>62</v>
      </c>
      <c r="C35" s="46" t="s">
        <v>42</v>
      </c>
      <c r="D35" s="47"/>
      <c r="E35" s="47"/>
      <c r="F35" s="47"/>
      <c r="G35" s="47"/>
      <c r="H35" s="26"/>
      <c r="I35" s="34"/>
      <c r="J35" s="77"/>
      <c r="K35" s="77"/>
      <c r="L35" s="77"/>
      <c r="M35" s="77"/>
      <c r="N35" s="38"/>
      <c r="O35" s="34"/>
      <c r="P35" s="34"/>
      <c r="Q35" s="38"/>
      <c r="R35" s="34"/>
      <c r="S35" s="38"/>
      <c r="T35" s="27">
        <f t="shared" ref="T35:T36" si="4">I35+J35+L35+M35+N35+O35+P35+K35</f>
        <v>0</v>
      </c>
      <c r="U35" s="27">
        <f t="shared" ref="U35:U36" si="5">T35-H35</f>
        <v>0</v>
      </c>
    </row>
    <row r="36" spans="1:21" s="29" customFormat="1" ht="16.5" customHeight="1" x14ac:dyDescent="0.25">
      <c r="A36" s="22">
        <v>6</v>
      </c>
      <c r="B36" s="23" t="s">
        <v>63</v>
      </c>
      <c r="C36" s="46" t="s">
        <v>56</v>
      </c>
      <c r="D36" s="47"/>
      <c r="E36" s="47"/>
      <c r="F36" s="47"/>
      <c r="G36" s="47"/>
      <c r="H36" s="26"/>
      <c r="I36" s="38"/>
      <c r="J36" s="77"/>
      <c r="K36" s="77"/>
      <c r="L36" s="77"/>
      <c r="M36" s="77"/>
      <c r="N36" s="38"/>
      <c r="O36" s="38"/>
      <c r="P36" s="38"/>
      <c r="Q36" s="38"/>
      <c r="R36" s="38"/>
      <c r="S36" s="38"/>
      <c r="T36" s="27">
        <f t="shared" si="4"/>
        <v>0</v>
      </c>
      <c r="U36" s="27">
        <f t="shared" si="5"/>
        <v>0</v>
      </c>
    </row>
    <row r="37" spans="1:21" s="7" customFormat="1" ht="16.5" customHeight="1" x14ac:dyDescent="0.25">
      <c r="A37" s="223" t="s">
        <v>14</v>
      </c>
      <c r="B37" s="223"/>
      <c r="C37" s="48"/>
      <c r="D37" s="49"/>
      <c r="E37" s="49"/>
      <c r="F37" s="49"/>
      <c r="G37" s="49"/>
      <c r="H37" s="79">
        <f>SUM(H34:H36)</f>
        <v>0</v>
      </c>
      <c r="I37" s="79">
        <f t="shared" ref="I37:P37" si="6">SUM(I34:I35)</f>
        <v>0</v>
      </c>
      <c r="J37" s="79">
        <f t="shared" si="6"/>
        <v>0</v>
      </c>
      <c r="K37" s="79">
        <f t="shared" si="6"/>
        <v>0</v>
      </c>
      <c r="L37" s="79">
        <f t="shared" si="6"/>
        <v>0</v>
      </c>
      <c r="M37" s="79">
        <f t="shared" si="6"/>
        <v>0</v>
      </c>
      <c r="N37" s="79">
        <f t="shared" si="6"/>
        <v>0</v>
      </c>
      <c r="O37" s="79">
        <f t="shared" si="6"/>
        <v>0</v>
      </c>
      <c r="P37" s="79">
        <f t="shared" si="6"/>
        <v>0</v>
      </c>
      <c r="Q37" s="79"/>
      <c r="R37" s="79">
        <f>SUM(R34:R35)</f>
        <v>0</v>
      </c>
      <c r="S37" s="79">
        <f>SUM(S34:S35)</f>
        <v>0</v>
      </c>
      <c r="T37" s="6"/>
      <c r="U37" s="6"/>
    </row>
    <row r="38" spans="1:21" s="105" customFormat="1" ht="16.5" hidden="1" customHeight="1" x14ac:dyDescent="0.25">
      <c r="A38" s="101"/>
      <c r="B38" s="96" t="s">
        <v>66</v>
      </c>
      <c r="C38" s="102"/>
      <c r="D38" s="103"/>
      <c r="E38" s="103"/>
      <c r="F38" s="103"/>
      <c r="G38" s="103"/>
      <c r="H38" s="106">
        <f>SUM(I38:Q38)</f>
        <v>0</v>
      </c>
      <c r="I38" s="106">
        <f>I37/99.7</f>
        <v>0</v>
      </c>
      <c r="J38" s="106">
        <f>J37/21.02</f>
        <v>0</v>
      </c>
      <c r="K38" s="106">
        <f>K37/99.7</f>
        <v>0</v>
      </c>
      <c r="L38" s="106">
        <f>L37/10.43</f>
        <v>0</v>
      </c>
      <c r="M38" s="106">
        <f>M37/7.05</f>
        <v>0</v>
      </c>
      <c r="N38" s="106">
        <f>N37/27.47</f>
        <v>0</v>
      </c>
      <c r="O38" s="106">
        <f>O37/99.7</f>
        <v>0</v>
      </c>
      <c r="P38" s="106">
        <f>P37/99.7</f>
        <v>0</v>
      </c>
      <c r="Q38" s="106">
        <f>Q37/14.05</f>
        <v>0</v>
      </c>
      <c r="R38" s="104"/>
      <c r="S38" s="104"/>
      <c r="T38" s="99"/>
      <c r="U38" s="99"/>
    </row>
    <row r="39" spans="1:21" s="55" customFormat="1" ht="16.5" customHeight="1" x14ac:dyDescent="0.25">
      <c r="A39" s="208" t="s">
        <v>72</v>
      </c>
      <c r="B39" s="209"/>
      <c r="C39" s="50"/>
      <c r="D39" s="51">
        <f>D27+D37</f>
        <v>0</v>
      </c>
      <c r="E39" s="52"/>
      <c r="F39" s="52"/>
      <c r="G39" s="52"/>
      <c r="H39" s="51">
        <f t="shared" ref="H39:P39" si="7">H27+H37</f>
        <v>0</v>
      </c>
      <c r="I39" s="51">
        <f t="shared" si="7"/>
        <v>0</v>
      </c>
      <c r="J39" s="51">
        <f t="shared" si="7"/>
        <v>0</v>
      </c>
      <c r="K39" s="51">
        <f t="shared" si="7"/>
        <v>0</v>
      </c>
      <c r="L39" s="51">
        <f t="shared" si="7"/>
        <v>0</v>
      </c>
      <c r="M39" s="51">
        <f t="shared" si="7"/>
        <v>0</v>
      </c>
      <c r="N39" s="51">
        <f t="shared" si="7"/>
        <v>0</v>
      </c>
      <c r="O39" s="51">
        <f t="shared" si="7"/>
        <v>0</v>
      </c>
      <c r="P39" s="51">
        <f t="shared" si="7"/>
        <v>0</v>
      </c>
      <c r="Q39" s="51"/>
      <c r="R39" s="51">
        <f>R27+R37</f>
        <v>0</v>
      </c>
      <c r="S39" s="51">
        <f>S27+S37</f>
        <v>0</v>
      </c>
      <c r="T39" s="53"/>
      <c r="U39" s="54"/>
    </row>
    <row r="40" spans="1:21" s="55" customFormat="1" ht="16.5" customHeight="1" x14ac:dyDescent="0.25">
      <c r="A40" s="113"/>
      <c r="B40" s="114" t="s">
        <v>70</v>
      </c>
      <c r="C40" s="50"/>
      <c r="D40" s="51"/>
      <c r="E40" s="52"/>
      <c r="F40" s="52"/>
      <c r="G40" s="52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3"/>
      <c r="U40" s="54"/>
    </row>
    <row r="41" spans="1:21" s="55" customFormat="1" ht="36.75" customHeight="1" x14ac:dyDescent="0.25">
      <c r="A41" s="208" t="s">
        <v>71</v>
      </c>
      <c r="B41" s="209"/>
      <c r="C41" s="50"/>
      <c r="D41" s="51"/>
      <c r="E41" s="52"/>
      <c r="F41" s="52"/>
      <c r="G41" s="52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3"/>
      <c r="U41" s="54"/>
    </row>
    <row r="42" spans="1:21" s="7" customFormat="1" ht="16.5" customHeight="1" x14ac:dyDescent="0.25">
      <c r="A42" s="56"/>
      <c r="B42" s="205" t="s">
        <v>38</v>
      </c>
      <c r="C42" s="205"/>
      <c r="D42" s="57"/>
      <c r="E42" s="57"/>
      <c r="F42" s="57"/>
      <c r="G42" s="57"/>
      <c r="H42" s="34">
        <f>ROUND((H39*0.22),2)</f>
        <v>0</v>
      </c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6"/>
      <c r="U42" s="6"/>
    </row>
    <row r="43" spans="1:21" s="7" customFormat="1" ht="16.5" customHeight="1" x14ac:dyDescent="0.25">
      <c r="A43" s="56"/>
      <c r="B43" s="205" t="s">
        <v>5</v>
      </c>
      <c r="C43" s="205"/>
      <c r="D43" s="57"/>
      <c r="E43" s="57"/>
      <c r="F43" s="57"/>
      <c r="G43" s="57"/>
      <c r="H43" s="34">
        <f>H39+H42</f>
        <v>0</v>
      </c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6"/>
      <c r="U43" s="6"/>
    </row>
    <row r="44" spans="1:21" s="7" customFormat="1" ht="9.75" customHeight="1" x14ac:dyDescent="0.25">
      <c r="A44" s="58"/>
      <c r="B44" s="210" t="s">
        <v>27</v>
      </c>
      <c r="C44" s="211"/>
      <c r="D44" s="59"/>
      <c r="E44" s="59"/>
      <c r="F44" s="59"/>
      <c r="G44" s="59"/>
      <c r="H44" s="60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6"/>
      <c r="U44" s="6"/>
    </row>
    <row r="45" spans="1:21" s="7" customFormat="1" ht="16.5" customHeight="1" x14ac:dyDescent="0.25">
      <c r="A45" s="58"/>
      <c r="B45" s="61" t="s">
        <v>28</v>
      </c>
      <c r="C45" s="61"/>
      <c r="D45" s="61"/>
      <c r="E45" s="61"/>
      <c r="F45" s="61"/>
      <c r="G45" s="61"/>
      <c r="H45" s="34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6"/>
      <c r="U45" s="6"/>
    </row>
    <row r="46" spans="1:21" s="7" customFormat="1" ht="16.5" customHeight="1" x14ac:dyDescent="0.25">
      <c r="A46" s="58"/>
      <c r="B46" s="61" t="s">
        <v>13</v>
      </c>
      <c r="C46" s="61"/>
      <c r="D46" s="61"/>
      <c r="E46" s="61"/>
      <c r="F46" s="61"/>
      <c r="G46" s="61"/>
      <c r="H46" s="34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6"/>
      <c r="U46" s="6"/>
    </row>
    <row r="47" spans="1:21" s="7" customFormat="1" ht="16.5" customHeight="1" x14ac:dyDescent="0.25">
      <c r="A47" s="56"/>
      <c r="B47" s="62" t="s">
        <v>29</v>
      </c>
      <c r="C47" s="63"/>
      <c r="D47" s="63">
        <f>D39</f>
        <v>0</v>
      </c>
      <c r="E47" s="63"/>
      <c r="F47" s="63"/>
      <c r="G47" s="63"/>
      <c r="H47" s="64">
        <f>H46+H45+H39</f>
        <v>0</v>
      </c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8"/>
      <c r="T47" s="6"/>
      <c r="U47" s="6"/>
    </row>
    <row r="48" spans="1:21" s="94" customFormat="1" ht="51" hidden="1" customHeight="1" x14ac:dyDescent="0.25">
      <c r="A48" s="207" t="s">
        <v>55</v>
      </c>
      <c r="B48" s="207"/>
      <c r="C48" s="207"/>
      <c r="D48" s="207"/>
      <c r="E48" s="207"/>
      <c r="F48" s="207"/>
      <c r="G48" s="207"/>
      <c r="H48" s="207"/>
      <c r="I48" s="207"/>
      <c r="J48" s="207"/>
      <c r="K48" s="207"/>
      <c r="L48" s="207"/>
      <c r="M48" s="207"/>
      <c r="N48" s="207"/>
      <c r="O48" s="207"/>
      <c r="P48" s="207"/>
      <c r="Q48" s="207"/>
      <c r="R48" s="207"/>
      <c r="S48" s="207"/>
      <c r="T48" s="93"/>
      <c r="U48" s="93"/>
    </row>
    <row r="49" spans="1:25" ht="44.25" customHeight="1" x14ac:dyDescent="0.25">
      <c r="A49" s="207" t="s">
        <v>64</v>
      </c>
      <c r="B49" s="207"/>
      <c r="C49" s="207"/>
      <c r="D49" s="207"/>
      <c r="E49" s="207"/>
      <c r="F49" s="207"/>
      <c r="G49" s="207"/>
      <c r="H49" s="207"/>
      <c r="I49" s="207"/>
      <c r="J49" s="207"/>
      <c r="K49" s="207"/>
      <c r="L49" s="207"/>
      <c r="M49" s="207"/>
      <c r="N49" s="207"/>
      <c r="O49" s="207"/>
      <c r="P49" s="207"/>
      <c r="Q49" s="207"/>
      <c r="R49" s="207"/>
      <c r="S49" s="207"/>
    </row>
    <row r="50" spans="1:25" ht="19.5" customHeight="1" x14ac:dyDescent="0.25">
      <c r="B50" s="12" t="s">
        <v>15</v>
      </c>
      <c r="C50" s="65"/>
      <c r="D50" s="65"/>
      <c r="E50" s="65"/>
      <c r="F50" s="65"/>
      <c r="G50" s="65"/>
      <c r="H50" s="1" t="s">
        <v>32</v>
      </c>
      <c r="R50" s="65"/>
      <c r="S50" s="65"/>
    </row>
    <row r="51" spans="1:25" ht="19.5" customHeight="1" x14ac:dyDescent="0.25">
      <c r="B51" s="12" t="s">
        <v>16</v>
      </c>
      <c r="C51" s="78"/>
      <c r="D51" s="65"/>
      <c r="E51" s="65"/>
      <c r="F51" s="65"/>
      <c r="G51" s="65"/>
      <c r="H51" s="1" t="s">
        <v>33</v>
      </c>
      <c r="R51" s="65"/>
      <c r="S51" s="65"/>
    </row>
    <row r="52" spans="1:25" x14ac:dyDescent="0.25">
      <c r="B52" s="12"/>
      <c r="C52" s="65"/>
      <c r="D52" s="65"/>
      <c r="E52" s="65"/>
      <c r="F52" s="65"/>
      <c r="G52" s="65"/>
      <c r="R52" s="65"/>
      <c r="S52" s="65"/>
    </row>
    <row r="53" spans="1:25" x14ac:dyDescent="0.25">
      <c r="B53" s="66"/>
      <c r="J53" s="67"/>
      <c r="K53" s="67"/>
      <c r="L53" s="67"/>
      <c r="M53" s="67"/>
      <c r="N53" s="67"/>
      <c r="O53" s="67"/>
      <c r="P53" s="67"/>
      <c r="Q53" s="67"/>
      <c r="R53" s="67"/>
      <c r="S53" s="67"/>
    </row>
    <row r="54" spans="1:25" ht="15" x14ac:dyDescent="0.25">
      <c r="B54" s="68"/>
      <c r="J54" s="65"/>
      <c r="K54" s="67"/>
      <c r="L54" s="65"/>
      <c r="M54" s="65"/>
      <c r="N54" s="65"/>
      <c r="O54" s="65"/>
      <c r="P54" s="69"/>
      <c r="Q54" s="69"/>
      <c r="R54" s="69"/>
      <c r="S54" s="70"/>
      <c r="T54" s="71"/>
      <c r="U54" s="71"/>
      <c r="V54" s="11"/>
      <c r="W54" s="11"/>
      <c r="X54" s="11"/>
      <c r="Y54" s="11"/>
    </row>
    <row r="55" spans="1:25" ht="15" x14ac:dyDescent="0.25">
      <c r="B55" s="68"/>
      <c r="J55" s="65"/>
      <c r="K55" s="67"/>
      <c r="L55" s="65"/>
      <c r="M55" s="65"/>
      <c r="N55" s="65"/>
      <c r="O55" s="65"/>
      <c r="P55" s="69"/>
      <c r="Q55" s="69"/>
      <c r="R55" s="69"/>
      <c r="S55" s="70"/>
      <c r="T55" s="71"/>
      <c r="U55" s="71"/>
      <c r="V55" s="11"/>
      <c r="W55" s="11"/>
      <c r="X55" s="11"/>
      <c r="Y55" s="11"/>
    </row>
    <row r="56" spans="1:25" x14ac:dyDescent="0.25">
      <c r="J56" s="65"/>
      <c r="K56" s="65"/>
      <c r="L56" s="65"/>
      <c r="M56" s="65"/>
      <c r="N56" s="65"/>
      <c r="O56" s="65"/>
      <c r="P56" s="69"/>
      <c r="Q56" s="69"/>
      <c r="R56" s="69"/>
      <c r="S56" s="69"/>
      <c r="T56" s="71"/>
      <c r="U56" s="71"/>
      <c r="V56" s="11"/>
      <c r="W56" s="11"/>
      <c r="X56" s="11"/>
      <c r="Y56" s="11"/>
    </row>
    <row r="57" spans="1:25" x14ac:dyDescent="0.25">
      <c r="J57" s="65"/>
      <c r="K57" s="65"/>
      <c r="L57" s="65"/>
      <c r="M57" s="65"/>
      <c r="N57" s="65"/>
      <c r="O57" s="65"/>
      <c r="P57" s="69"/>
      <c r="Q57" s="69"/>
      <c r="R57" s="69"/>
      <c r="S57" s="69"/>
      <c r="T57" s="71"/>
      <c r="U57" s="71"/>
      <c r="V57" s="11"/>
      <c r="W57" s="11"/>
      <c r="X57" s="11"/>
      <c r="Y57" s="11"/>
    </row>
    <row r="58" spans="1:25" x14ac:dyDescent="0.25">
      <c r="J58" s="65"/>
      <c r="K58" s="65"/>
      <c r="L58" s="65"/>
      <c r="M58" s="65"/>
      <c r="N58" s="65"/>
      <c r="O58" s="65"/>
      <c r="P58" s="69"/>
      <c r="Q58" s="69"/>
      <c r="R58" s="69"/>
      <c r="S58" s="69"/>
      <c r="T58" s="71"/>
      <c r="U58" s="71"/>
      <c r="V58" s="11"/>
      <c r="W58" s="11"/>
      <c r="X58" s="11"/>
      <c r="Y58" s="11"/>
    </row>
    <row r="59" spans="1:25" x14ac:dyDescent="0.25">
      <c r="C59" s="80"/>
      <c r="D59" s="80"/>
      <c r="E59" s="80"/>
      <c r="F59" s="80"/>
      <c r="G59" s="80"/>
      <c r="H59" s="80"/>
      <c r="I59" s="80"/>
      <c r="J59" s="215" t="s">
        <v>9</v>
      </c>
      <c r="K59" s="215"/>
      <c r="L59" s="65"/>
      <c r="M59" s="65"/>
      <c r="N59" s="65"/>
      <c r="O59" s="65"/>
      <c r="P59" s="69"/>
      <c r="Q59" s="69"/>
      <c r="R59" s="69"/>
      <c r="S59" s="69"/>
      <c r="T59" s="72"/>
      <c r="U59" s="72"/>
      <c r="V59" s="69"/>
      <c r="W59" s="69"/>
      <c r="X59" s="69"/>
      <c r="Y59" s="11"/>
    </row>
    <row r="60" spans="1:25" ht="15" x14ac:dyDescent="0.25">
      <c r="C60" s="81" t="s">
        <v>50</v>
      </c>
      <c r="D60" s="82"/>
      <c r="E60" s="82"/>
      <c r="F60" s="82"/>
      <c r="G60" s="82"/>
      <c r="H60" s="82"/>
      <c r="I60" s="82"/>
      <c r="J60" s="82" t="s">
        <v>51</v>
      </c>
      <c r="K60" s="82" t="s">
        <v>52</v>
      </c>
      <c r="L60" s="65"/>
      <c r="M60" s="65"/>
      <c r="N60" s="65"/>
      <c r="O60" s="65"/>
      <c r="P60" s="69"/>
      <c r="Q60" s="69"/>
      <c r="R60" s="69"/>
      <c r="S60" s="69"/>
      <c r="T60" s="72"/>
      <c r="U60" s="72"/>
      <c r="V60" s="69"/>
      <c r="W60" s="69"/>
      <c r="X60" s="69"/>
      <c r="Y60" s="11"/>
    </row>
    <row r="61" spans="1:25" x14ac:dyDescent="0.25">
      <c r="C61" s="83">
        <v>2026</v>
      </c>
      <c r="D61" s="84"/>
      <c r="E61" s="84"/>
      <c r="F61" s="84"/>
      <c r="G61" s="84"/>
      <c r="H61" s="85" t="s">
        <v>45</v>
      </c>
      <c r="I61" s="85" t="e">
        <f>H24+H25+H26+#REF!+H34+#REF!+#REF!+#REF!+#REF!</f>
        <v>#REF!</v>
      </c>
      <c r="J61" s="82" t="e">
        <f>H24+H25+H26+#REF!</f>
        <v>#REF!</v>
      </c>
      <c r="K61" s="82" t="e">
        <f>H34+#REF!+#REF!+#REF!+#REF!</f>
        <v>#REF!</v>
      </c>
      <c r="L61" s="65"/>
      <c r="M61" s="65"/>
      <c r="N61" s="65"/>
      <c r="O61" s="65"/>
      <c r="P61" s="69"/>
      <c r="Q61" s="69"/>
      <c r="R61" s="69"/>
      <c r="S61" s="69"/>
      <c r="T61" s="72"/>
      <c r="U61" s="72"/>
      <c r="V61" s="69"/>
      <c r="W61" s="69"/>
      <c r="X61" s="69"/>
      <c r="Y61" s="11"/>
    </row>
    <row r="62" spans="1:25" x14ac:dyDescent="0.25">
      <c r="C62" s="83"/>
      <c r="D62" s="84"/>
      <c r="E62" s="84"/>
      <c r="F62" s="84"/>
      <c r="G62" s="84"/>
      <c r="H62" s="85"/>
      <c r="I62" s="85"/>
      <c r="J62" s="82" t="s">
        <v>53</v>
      </c>
      <c r="K62" s="82" t="s">
        <v>54</v>
      </c>
      <c r="L62" s="65"/>
      <c r="M62" s="65"/>
      <c r="N62" s="65"/>
      <c r="O62" s="65"/>
      <c r="P62" s="69"/>
      <c r="Q62" s="69"/>
      <c r="R62" s="69"/>
      <c r="S62" s="69"/>
      <c r="T62" s="72"/>
      <c r="U62" s="72"/>
      <c r="V62" s="69"/>
      <c r="W62" s="69"/>
      <c r="X62" s="69"/>
      <c r="Y62" s="11"/>
    </row>
    <row r="63" spans="1:25" ht="15" x14ac:dyDescent="0.25">
      <c r="C63" s="83">
        <v>2026</v>
      </c>
      <c r="D63" s="84"/>
      <c r="E63" s="84"/>
      <c r="F63" s="84"/>
      <c r="G63" s="84"/>
      <c r="H63" s="85" t="s">
        <v>46</v>
      </c>
      <c r="I63" s="84">
        <f>5191179+12021964</f>
        <v>17213143</v>
      </c>
      <c r="J63" s="84">
        <f>12021964</f>
        <v>12021964</v>
      </c>
      <c r="K63" s="84">
        <f>5191179</f>
        <v>5191179</v>
      </c>
      <c r="L63" s="65"/>
      <c r="M63" s="65"/>
      <c r="N63" s="65"/>
      <c r="O63" s="65"/>
      <c r="P63" s="69"/>
      <c r="Q63" s="69"/>
      <c r="R63" s="69"/>
      <c r="S63" s="69"/>
      <c r="T63" s="72"/>
      <c r="U63" s="72"/>
      <c r="V63" s="69"/>
      <c r="W63" s="69"/>
      <c r="X63" s="73"/>
      <c r="Y63" s="11"/>
    </row>
    <row r="64" spans="1:25" ht="15" x14ac:dyDescent="0.25">
      <c r="C64" s="86"/>
      <c r="D64" s="84"/>
      <c r="E64" s="84"/>
      <c r="F64" s="84"/>
      <c r="G64" s="84"/>
      <c r="H64" s="87" t="s">
        <v>47</v>
      </c>
      <c r="I64" s="87" t="e">
        <f>SUM(I61:I63)</f>
        <v>#REF!</v>
      </c>
      <c r="J64" s="88"/>
      <c r="K64" s="88"/>
      <c r="L64" s="65"/>
      <c r="M64" s="65"/>
      <c r="N64" s="65"/>
      <c r="O64" s="65"/>
      <c r="P64" s="69"/>
      <c r="Q64" s="69"/>
      <c r="R64" s="69"/>
      <c r="S64" s="69"/>
      <c r="T64" s="71"/>
      <c r="U64" s="71"/>
      <c r="V64" s="11"/>
      <c r="W64" s="11"/>
      <c r="X64" s="11"/>
      <c r="Y64" s="11"/>
    </row>
    <row r="65" spans="1:25" ht="15" x14ac:dyDescent="0.25">
      <c r="C65" s="86"/>
      <c r="D65" s="84"/>
      <c r="E65" s="84"/>
      <c r="F65" s="84"/>
      <c r="G65" s="84"/>
      <c r="H65" s="87"/>
      <c r="I65" s="87"/>
      <c r="J65" s="82" t="s">
        <v>51</v>
      </c>
      <c r="K65" s="82" t="s">
        <v>52</v>
      </c>
      <c r="L65" s="65"/>
      <c r="M65" s="65"/>
      <c r="N65" s="65"/>
      <c r="O65" s="65"/>
      <c r="P65" s="69"/>
      <c r="Q65" s="69"/>
      <c r="R65" s="69"/>
      <c r="S65" s="69"/>
      <c r="T65" s="71"/>
      <c r="U65" s="71"/>
      <c r="V65" s="11"/>
      <c r="W65" s="11"/>
      <c r="X65" s="11"/>
      <c r="Y65" s="11"/>
    </row>
    <row r="66" spans="1:25" x14ac:dyDescent="0.25">
      <c r="C66" s="89">
        <v>2027</v>
      </c>
      <c r="D66" s="90"/>
      <c r="E66" s="90"/>
      <c r="F66" s="90"/>
      <c r="G66" s="90"/>
      <c r="H66" s="91" t="s">
        <v>45</v>
      </c>
      <c r="I66" s="90" t="e">
        <f>#REF!+#REF!+#REF!+H35+#REF!+#REF!+H36</f>
        <v>#REF!</v>
      </c>
      <c r="J66" s="82" t="e">
        <f>#REF!+#REF!+#REF!</f>
        <v>#REF!</v>
      </c>
      <c r="K66" s="82" t="e">
        <f>H35+#REF!+#REF!+H36</f>
        <v>#REF!</v>
      </c>
      <c r="L66" s="65"/>
      <c r="M66" s="65"/>
      <c r="N66" s="65"/>
      <c r="O66" s="65"/>
      <c r="P66" s="69"/>
      <c r="Q66" s="69"/>
      <c r="R66" s="69"/>
      <c r="S66" s="69"/>
      <c r="T66" s="71"/>
      <c r="U66" s="71"/>
      <c r="V66" s="11"/>
      <c r="W66" s="11"/>
      <c r="X66" s="11"/>
      <c r="Y66" s="11"/>
    </row>
    <row r="67" spans="1:25" x14ac:dyDescent="0.25">
      <c r="C67" s="89"/>
      <c r="D67" s="90"/>
      <c r="E67" s="90"/>
      <c r="F67" s="90"/>
      <c r="G67" s="90"/>
      <c r="H67" s="91"/>
      <c r="I67" s="90"/>
      <c r="J67" s="82" t="s">
        <v>53</v>
      </c>
      <c r="K67" s="82" t="s">
        <v>54</v>
      </c>
      <c r="L67" s="65"/>
      <c r="M67" s="65"/>
      <c r="N67" s="65"/>
      <c r="O67" s="65"/>
      <c r="P67" s="69"/>
      <c r="Q67" s="69"/>
      <c r="R67" s="69"/>
      <c r="S67" s="69"/>
      <c r="T67" s="71"/>
      <c r="U67" s="71"/>
      <c r="V67" s="11"/>
      <c r="W67" s="11"/>
      <c r="X67" s="11"/>
      <c r="Y67" s="11"/>
    </row>
    <row r="68" spans="1:25" x14ac:dyDescent="0.25">
      <c r="C68" s="89">
        <v>2027</v>
      </c>
      <c r="D68" s="90"/>
      <c r="E68" s="90"/>
      <c r="F68" s="90"/>
      <c r="G68" s="90"/>
      <c r="H68" s="91" t="s">
        <v>46</v>
      </c>
      <c r="I68" s="90">
        <f>5191117+12021964</f>
        <v>17213081</v>
      </c>
      <c r="J68" s="90">
        <f>12021964</f>
        <v>12021964</v>
      </c>
      <c r="K68" s="90">
        <f>5191117</f>
        <v>5191117</v>
      </c>
      <c r="L68" s="65"/>
      <c r="M68" s="65"/>
      <c r="N68" s="65"/>
      <c r="O68" s="65"/>
      <c r="P68" s="65"/>
      <c r="Q68" s="65"/>
      <c r="R68" s="65"/>
      <c r="S68" s="65"/>
    </row>
    <row r="69" spans="1:25" ht="15" x14ac:dyDescent="0.25">
      <c r="C69" s="90"/>
      <c r="D69" s="90"/>
      <c r="E69" s="90"/>
      <c r="F69" s="90"/>
      <c r="G69" s="90"/>
      <c r="H69" s="92" t="s">
        <v>48</v>
      </c>
      <c r="I69" s="92" t="e">
        <f>SUM(I66:I68)</f>
        <v>#REF!</v>
      </c>
      <c r="J69" s="88"/>
      <c r="K69" s="88"/>
      <c r="L69" s="65"/>
      <c r="M69" s="65"/>
      <c r="N69" s="65"/>
      <c r="O69" s="65"/>
      <c r="P69" s="65"/>
      <c r="Q69" s="65"/>
      <c r="R69" s="65"/>
      <c r="S69" s="65"/>
    </row>
    <row r="70" spans="1:25" ht="30" x14ac:dyDescent="0.25">
      <c r="C70" s="82"/>
      <c r="D70" s="82"/>
      <c r="E70" s="82"/>
      <c r="F70" s="82"/>
      <c r="G70" s="82"/>
      <c r="H70" s="81" t="s">
        <v>49</v>
      </c>
      <c r="I70" s="81" t="e">
        <f>I69+I64</f>
        <v>#REF!</v>
      </c>
      <c r="J70" s="82"/>
      <c r="K70" s="82"/>
      <c r="L70" s="65"/>
      <c r="M70" s="65"/>
      <c r="N70" s="65"/>
      <c r="O70" s="65"/>
      <c r="P70" s="65"/>
      <c r="Q70" s="65"/>
      <c r="R70" s="65"/>
      <c r="S70" s="65"/>
    </row>
    <row r="71" spans="1:25" x14ac:dyDescent="0.25"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</row>
    <row r="72" spans="1:25" x14ac:dyDescent="0.25"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</row>
    <row r="73" spans="1:25" x14ac:dyDescent="0.25"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</row>
    <row r="74" spans="1:25" x14ac:dyDescent="0.25"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</row>
    <row r="75" spans="1:25" x14ac:dyDescent="0.25"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</row>
    <row r="76" spans="1:25" x14ac:dyDescent="0.25"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</row>
    <row r="77" spans="1:25" x14ac:dyDescent="0.25"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</row>
    <row r="78" spans="1:25" s="3" customFormat="1" x14ac:dyDescent="0.25">
      <c r="A78" s="1"/>
      <c r="B78" s="1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V78" s="1"/>
      <c r="W78" s="1"/>
      <c r="X78" s="1"/>
      <c r="Y78" s="1"/>
    </row>
    <row r="79" spans="1:25" s="3" customFormat="1" x14ac:dyDescent="0.25">
      <c r="A79" s="1"/>
      <c r="B79" s="1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V79" s="1"/>
      <c r="W79" s="1"/>
      <c r="X79" s="1"/>
      <c r="Y79" s="1"/>
    </row>
    <row r="80" spans="1:25" s="3" customFormat="1" x14ac:dyDescent="0.25">
      <c r="A80" s="1"/>
      <c r="B80" s="1"/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V80" s="1"/>
      <c r="W80" s="1"/>
      <c r="X80" s="1"/>
      <c r="Y80" s="1"/>
    </row>
    <row r="81" spans="1:25" s="3" customFormat="1" x14ac:dyDescent="0.25">
      <c r="A81" s="1"/>
      <c r="B81" s="1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V81" s="1"/>
      <c r="W81" s="1"/>
      <c r="X81" s="1"/>
      <c r="Y81" s="1"/>
    </row>
    <row r="82" spans="1:25" s="3" customFormat="1" x14ac:dyDescent="0.25">
      <c r="A82" s="1"/>
      <c r="B82" s="1"/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V82" s="1"/>
      <c r="W82" s="1"/>
      <c r="X82" s="1"/>
      <c r="Y82" s="1"/>
    </row>
    <row r="83" spans="1:25" s="3" customFormat="1" x14ac:dyDescent="0.25">
      <c r="A83" s="1"/>
      <c r="B83" s="1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V83" s="1"/>
      <c r="W83" s="1"/>
      <c r="X83" s="1"/>
      <c r="Y83" s="1"/>
    </row>
    <row r="84" spans="1:25" s="3" customFormat="1" x14ac:dyDescent="0.25">
      <c r="A84" s="1"/>
      <c r="B84" s="1"/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V84" s="1"/>
      <c r="W84" s="1"/>
      <c r="X84" s="1"/>
      <c r="Y84" s="1"/>
    </row>
    <row r="85" spans="1:25" s="3" customFormat="1" x14ac:dyDescent="0.25">
      <c r="A85" s="1"/>
      <c r="B85" s="1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V85" s="1"/>
      <c r="W85" s="1"/>
      <c r="X85" s="1"/>
      <c r="Y85" s="1"/>
    </row>
    <row r="86" spans="1:25" s="3" customFormat="1" x14ac:dyDescent="0.25">
      <c r="A86" s="1"/>
      <c r="B86" s="1"/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V86" s="1"/>
      <c r="W86" s="1"/>
      <c r="X86" s="1"/>
      <c r="Y86" s="1"/>
    </row>
    <row r="87" spans="1:25" s="3" customFormat="1" x14ac:dyDescent="0.25">
      <c r="A87" s="1"/>
      <c r="B87" s="1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V87" s="1"/>
      <c r="W87" s="1"/>
      <c r="X87" s="1"/>
      <c r="Y87" s="1"/>
    </row>
    <row r="88" spans="1:25" s="3" customFormat="1" x14ac:dyDescent="0.25">
      <c r="A88" s="1"/>
      <c r="B88" s="1"/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V88" s="1"/>
      <c r="W88" s="1"/>
      <c r="X88" s="1"/>
      <c r="Y88" s="1"/>
    </row>
    <row r="89" spans="1:25" s="3" customFormat="1" x14ac:dyDescent="0.25">
      <c r="A89" s="1"/>
      <c r="B89" s="1"/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V89" s="1"/>
      <c r="W89" s="1"/>
      <c r="X89" s="1"/>
      <c r="Y89" s="1"/>
    </row>
    <row r="90" spans="1:25" s="3" customFormat="1" x14ac:dyDescent="0.25">
      <c r="A90" s="1"/>
      <c r="B90" s="1"/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  <c r="P90" s="65"/>
      <c r="Q90" s="65"/>
      <c r="R90" s="65"/>
      <c r="S90" s="65"/>
      <c r="V90" s="1"/>
      <c r="W90" s="1"/>
      <c r="X90" s="1"/>
      <c r="Y90" s="1"/>
    </row>
    <row r="91" spans="1:25" s="3" customFormat="1" x14ac:dyDescent="0.25">
      <c r="A91" s="1"/>
      <c r="B91" s="1"/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V91" s="1"/>
      <c r="W91" s="1"/>
      <c r="X91" s="1"/>
      <c r="Y91" s="1"/>
    </row>
    <row r="92" spans="1:25" s="3" customFormat="1" x14ac:dyDescent="0.25">
      <c r="A92" s="1"/>
      <c r="B92" s="1"/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V92" s="1"/>
      <c r="W92" s="1"/>
      <c r="X92" s="1"/>
      <c r="Y92" s="1"/>
    </row>
    <row r="93" spans="1:25" s="3" customFormat="1" x14ac:dyDescent="0.25">
      <c r="A93" s="1"/>
      <c r="B93" s="1"/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5"/>
      <c r="Q93" s="65"/>
      <c r="R93" s="65"/>
      <c r="S93" s="65"/>
      <c r="V93" s="1"/>
      <c r="W93" s="1"/>
      <c r="X93" s="1"/>
      <c r="Y93" s="1"/>
    </row>
    <row r="94" spans="1:25" s="3" customFormat="1" x14ac:dyDescent="0.25">
      <c r="A94" s="1"/>
      <c r="B94" s="1"/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V94" s="1"/>
      <c r="W94" s="1"/>
      <c r="X94" s="1"/>
      <c r="Y94" s="1"/>
    </row>
    <row r="95" spans="1:25" s="3" customFormat="1" x14ac:dyDescent="0.25">
      <c r="A95" s="1"/>
      <c r="B95" s="1"/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65"/>
      <c r="V95" s="1"/>
      <c r="W95" s="1"/>
      <c r="X95" s="1"/>
      <c r="Y95" s="1"/>
    </row>
    <row r="96" spans="1:25" s="3" customFormat="1" x14ac:dyDescent="0.25">
      <c r="A96" s="1"/>
      <c r="B96" s="1"/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/>
      <c r="V96" s="1"/>
      <c r="W96" s="1"/>
      <c r="X96" s="1"/>
      <c r="Y96" s="1"/>
    </row>
    <row r="97" spans="1:25" s="3" customFormat="1" x14ac:dyDescent="0.25">
      <c r="A97" s="1"/>
      <c r="B97" s="1"/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V97" s="1"/>
      <c r="W97" s="1"/>
      <c r="X97" s="1"/>
      <c r="Y97" s="1"/>
    </row>
    <row r="98" spans="1:25" s="3" customFormat="1" x14ac:dyDescent="0.25">
      <c r="A98" s="1"/>
      <c r="B98" s="1"/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V98" s="1"/>
      <c r="W98" s="1"/>
      <c r="X98" s="1"/>
      <c r="Y98" s="1"/>
    </row>
    <row r="99" spans="1:25" s="3" customFormat="1" x14ac:dyDescent="0.25">
      <c r="A99" s="1"/>
      <c r="B99" s="1"/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V99" s="1"/>
      <c r="W99" s="1"/>
      <c r="X99" s="1"/>
      <c r="Y99" s="1"/>
    </row>
    <row r="100" spans="1:25" s="3" customFormat="1" x14ac:dyDescent="0.25">
      <c r="A100" s="1"/>
      <c r="B100" s="1"/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V100" s="1"/>
      <c r="W100" s="1"/>
      <c r="X100" s="1"/>
      <c r="Y100" s="1"/>
    </row>
    <row r="101" spans="1:25" s="3" customFormat="1" x14ac:dyDescent="0.25">
      <c r="A101" s="1"/>
      <c r="B101" s="1"/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V101" s="1"/>
      <c r="W101" s="1"/>
      <c r="X101" s="1"/>
      <c r="Y101" s="1"/>
    </row>
    <row r="102" spans="1:25" s="3" customFormat="1" x14ac:dyDescent="0.25">
      <c r="A102" s="1"/>
      <c r="B102" s="1"/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5"/>
      <c r="Q102" s="65"/>
      <c r="R102" s="65"/>
      <c r="S102" s="65"/>
      <c r="V102" s="1"/>
      <c r="W102" s="1"/>
      <c r="X102" s="1"/>
      <c r="Y102" s="1"/>
    </row>
    <row r="103" spans="1:25" s="3" customFormat="1" x14ac:dyDescent="0.25">
      <c r="A103" s="1"/>
      <c r="B103" s="1"/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65"/>
      <c r="V103" s="1"/>
      <c r="W103" s="1"/>
      <c r="X103" s="1"/>
      <c r="Y103" s="1"/>
    </row>
  </sheetData>
  <mergeCells count="30">
    <mergeCell ref="A11:P11"/>
    <mergeCell ref="J59:K59"/>
    <mergeCell ref="T23:V23"/>
    <mergeCell ref="A27:B27"/>
    <mergeCell ref="A14:S14"/>
    <mergeCell ref="A19:A21"/>
    <mergeCell ref="B19:B21"/>
    <mergeCell ref="C19:C21"/>
    <mergeCell ref="D19:G19"/>
    <mergeCell ref="H19:S19"/>
    <mergeCell ref="D20:D21"/>
    <mergeCell ref="A37:B37"/>
    <mergeCell ref="E20:G20"/>
    <mergeCell ref="H20:H21"/>
    <mergeCell ref="A12:S12"/>
    <mergeCell ref="A13:S13"/>
    <mergeCell ref="A32:C32"/>
    <mergeCell ref="A33:C33"/>
    <mergeCell ref="A49:S49"/>
    <mergeCell ref="A39:B39"/>
    <mergeCell ref="B42:C42"/>
    <mergeCell ref="B43:C43"/>
    <mergeCell ref="B44:C44"/>
    <mergeCell ref="A48:S48"/>
    <mergeCell ref="A41:B41"/>
    <mergeCell ref="I20:S20"/>
    <mergeCell ref="A23:C23"/>
    <mergeCell ref="A29:C29"/>
    <mergeCell ref="A30:C30"/>
    <mergeCell ref="A31:C31"/>
  </mergeCells>
  <printOptions horizontalCentered="1"/>
  <pageMargins left="0.45" right="0.23622047244094491" top="0.26" bottom="0.21" header="0.16" footer="0.16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K35"/>
  <sheetViews>
    <sheetView view="pageBreakPreview" zoomScaleNormal="100" zoomScaleSheetLayoutView="100" workbookViewId="0">
      <selection activeCell="C18" sqref="C18:G18"/>
    </sheetView>
  </sheetViews>
  <sheetFormatPr defaultColWidth="9.140625" defaultRowHeight="11.25" customHeight="1" x14ac:dyDescent="0.2"/>
  <cols>
    <col min="1" max="1" width="9" style="126" customWidth="1"/>
    <col min="2" max="2" width="20.140625" style="126" customWidth="1"/>
    <col min="3" max="4" width="10.42578125" style="126" customWidth="1"/>
    <col min="5" max="5" width="13.28515625" style="126" customWidth="1"/>
    <col min="6" max="6" width="10.7109375" style="126" customWidth="1"/>
    <col min="7" max="8" width="9.7109375" style="126" customWidth="1"/>
    <col min="9" max="10" width="12.7109375" style="126" customWidth="1"/>
    <col min="11" max="12" width="9.7109375" style="126" customWidth="1"/>
    <col min="13" max="17" width="9.140625" style="126"/>
    <col min="18" max="21" width="50" style="127" hidden="1" customWidth="1"/>
    <col min="22" max="25" width="44.85546875" style="128" hidden="1" customWidth="1"/>
    <col min="26" max="45" width="118.85546875" style="129" hidden="1" customWidth="1"/>
    <col min="46" max="50" width="54.5703125" style="130" hidden="1" customWidth="1"/>
    <col min="51" max="56" width="68.85546875" style="131" hidden="1" customWidth="1"/>
    <col min="57" max="57" width="118.85546875" style="132" hidden="1" customWidth="1"/>
    <col min="58" max="58" width="34.140625" style="127" hidden="1" customWidth="1"/>
    <col min="59" max="59" width="118.85546875" style="132" hidden="1" customWidth="1"/>
    <col min="60" max="62" width="106.140625" style="128" hidden="1" customWidth="1"/>
    <col min="63" max="63" width="83.7109375" style="128" hidden="1" customWidth="1"/>
    <col min="64" max="16384" width="9.140625" style="126"/>
  </cols>
  <sheetData>
    <row r="1" spans="1:45" ht="11.25" customHeight="1" x14ac:dyDescent="0.2">
      <c r="J1" s="115" t="s">
        <v>112</v>
      </c>
    </row>
    <row r="2" spans="1:45" ht="15" x14ac:dyDescent="0.25">
      <c r="A2" s="116" t="s">
        <v>82</v>
      </c>
      <c r="J2" s="117" t="s">
        <v>73</v>
      </c>
    </row>
    <row r="3" spans="1:45" ht="14.25" x14ac:dyDescent="0.2">
      <c r="A3" s="118"/>
      <c r="J3" s="119" t="s">
        <v>74</v>
      </c>
    </row>
    <row r="4" spans="1:45" ht="14.25" x14ac:dyDescent="0.2">
      <c r="A4" s="118"/>
      <c r="J4" s="119" t="s">
        <v>75</v>
      </c>
    </row>
    <row r="5" spans="1:45" ht="14.25" x14ac:dyDescent="0.2">
      <c r="A5" s="120"/>
      <c r="J5" s="119" t="s">
        <v>76</v>
      </c>
    </row>
    <row r="6" spans="1:45" s="134" customFormat="1" ht="14.25" x14ac:dyDescent="0.2">
      <c r="A6" s="121"/>
      <c r="B6" s="133"/>
      <c r="C6" s="133"/>
      <c r="D6" s="133"/>
      <c r="E6" s="133"/>
      <c r="G6" s="135"/>
      <c r="H6" s="133"/>
      <c r="I6" s="133"/>
      <c r="J6" s="122" t="s">
        <v>80</v>
      </c>
    </row>
    <row r="7" spans="1:45" s="134" customFormat="1" ht="14.25" x14ac:dyDescent="0.2">
      <c r="A7" s="123" t="s">
        <v>83</v>
      </c>
      <c r="B7" s="136"/>
      <c r="C7" s="136"/>
      <c r="D7" s="136"/>
      <c r="E7" s="137"/>
      <c r="G7" s="137"/>
      <c r="H7" s="137"/>
      <c r="I7" s="137"/>
      <c r="J7" s="119" t="s">
        <v>77</v>
      </c>
    </row>
    <row r="8" spans="1:45" s="134" customFormat="1" ht="14.25" x14ac:dyDescent="0.2">
      <c r="A8" s="124" t="s">
        <v>78</v>
      </c>
      <c r="B8" s="137"/>
      <c r="C8" s="137"/>
      <c r="D8" s="137"/>
      <c r="E8" s="137"/>
      <c r="G8" s="137"/>
      <c r="H8" s="137"/>
      <c r="I8" s="137"/>
      <c r="J8" s="119" t="s">
        <v>78</v>
      </c>
      <c r="R8" s="127"/>
      <c r="S8" s="127"/>
      <c r="T8" s="127"/>
      <c r="U8" s="127"/>
      <c r="V8" s="128"/>
      <c r="W8" s="128"/>
      <c r="X8" s="128"/>
      <c r="Y8" s="128"/>
    </row>
    <row r="9" spans="1:45" s="134" customFormat="1" ht="14.25" x14ac:dyDescent="0.2">
      <c r="A9" s="118" t="s">
        <v>79</v>
      </c>
      <c r="B9" s="138"/>
      <c r="C9" s="138"/>
      <c r="D9" s="138"/>
      <c r="E9" s="135"/>
      <c r="F9" s="135"/>
      <c r="G9" s="139"/>
      <c r="H9" s="140"/>
      <c r="I9" s="140"/>
      <c r="J9" s="125" t="s">
        <v>79</v>
      </c>
    </row>
    <row r="10" spans="1:45" s="134" customFormat="1" ht="12.75" x14ac:dyDescent="0.2">
      <c r="A10" s="135"/>
      <c r="B10" s="135"/>
      <c r="C10" s="135"/>
      <c r="D10" s="135"/>
      <c r="E10" s="135"/>
      <c r="F10" s="135"/>
      <c r="G10" s="135"/>
      <c r="H10" s="135"/>
      <c r="I10" s="135"/>
      <c r="J10" s="135"/>
    </row>
    <row r="11" spans="1:45" s="134" customFormat="1" ht="25.5" x14ac:dyDescent="0.2">
      <c r="A11" s="236" t="s">
        <v>68</v>
      </c>
      <c r="B11" s="236"/>
      <c r="C11" s="236"/>
      <c r="D11" s="236"/>
      <c r="E11" s="236"/>
      <c r="F11" s="236"/>
      <c r="G11" s="236"/>
      <c r="H11" s="236"/>
      <c r="I11" s="236"/>
      <c r="J11" s="236"/>
      <c r="Z11" s="141" t="s">
        <v>68</v>
      </c>
      <c r="AA11" s="141" t="s">
        <v>88</v>
      </c>
      <c r="AB11" s="141" t="s">
        <v>88</v>
      </c>
      <c r="AC11" s="141" t="s">
        <v>88</v>
      </c>
      <c r="AD11" s="141" t="s">
        <v>88</v>
      </c>
      <c r="AE11" s="141" t="s">
        <v>88</v>
      </c>
      <c r="AF11" s="141" t="s">
        <v>88</v>
      </c>
      <c r="AG11" s="141" t="s">
        <v>88</v>
      </c>
      <c r="AH11" s="141" t="s">
        <v>88</v>
      </c>
      <c r="AI11" s="141" t="s">
        <v>88</v>
      </c>
    </row>
    <row r="12" spans="1:45" s="134" customFormat="1" ht="12.75" x14ac:dyDescent="0.2">
      <c r="A12" s="237" t="s">
        <v>89</v>
      </c>
      <c r="B12" s="237"/>
      <c r="C12" s="237"/>
      <c r="D12" s="237"/>
      <c r="E12" s="237"/>
      <c r="F12" s="237"/>
      <c r="G12" s="237"/>
      <c r="H12" s="237"/>
      <c r="I12" s="237"/>
      <c r="J12" s="237"/>
    </row>
    <row r="13" spans="1:45" s="134" customFormat="1" ht="12.75" x14ac:dyDescent="0.2">
      <c r="A13" s="142"/>
      <c r="B13" s="142"/>
      <c r="C13" s="142"/>
      <c r="D13" s="142"/>
      <c r="E13" s="142"/>
      <c r="F13" s="142"/>
      <c r="G13" s="142"/>
      <c r="H13" s="142"/>
      <c r="I13" s="142"/>
      <c r="J13" s="142"/>
    </row>
    <row r="14" spans="1:45" s="134" customFormat="1" ht="28.5" customHeight="1" x14ac:dyDescent="0.2">
      <c r="A14" s="238" t="s">
        <v>90</v>
      </c>
      <c r="B14" s="238"/>
      <c r="C14" s="238"/>
      <c r="D14" s="238"/>
      <c r="E14" s="238"/>
      <c r="F14" s="238"/>
      <c r="G14" s="238"/>
      <c r="H14" s="238"/>
      <c r="I14" s="238"/>
      <c r="J14" s="238"/>
    </row>
    <row r="15" spans="1:45" s="134" customFormat="1" ht="21" customHeight="1" x14ac:dyDescent="0.2">
      <c r="A15" s="237" t="s">
        <v>91</v>
      </c>
      <c r="B15" s="237"/>
      <c r="C15" s="237"/>
      <c r="D15" s="237"/>
      <c r="E15" s="237"/>
      <c r="F15" s="237"/>
      <c r="G15" s="237"/>
      <c r="H15" s="237"/>
      <c r="I15" s="237"/>
      <c r="J15" s="237"/>
    </row>
    <row r="16" spans="1:45" s="134" customFormat="1" ht="12.75" x14ac:dyDescent="0.2">
      <c r="A16" s="239" t="s">
        <v>58</v>
      </c>
      <c r="B16" s="239"/>
      <c r="C16" s="239"/>
      <c r="D16" s="239"/>
      <c r="E16" s="239"/>
      <c r="F16" s="239"/>
      <c r="G16" s="239"/>
      <c r="H16" s="239"/>
      <c r="I16" s="239"/>
      <c r="J16" s="239"/>
      <c r="AJ16" s="141" t="s">
        <v>92</v>
      </c>
      <c r="AK16" s="141" t="s">
        <v>88</v>
      </c>
      <c r="AL16" s="141" t="s">
        <v>88</v>
      </c>
      <c r="AM16" s="141" t="s">
        <v>88</v>
      </c>
      <c r="AN16" s="141" t="s">
        <v>88</v>
      </c>
      <c r="AO16" s="141" t="s">
        <v>88</v>
      </c>
      <c r="AP16" s="141" t="s">
        <v>88</v>
      </c>
      <c r="AQ16" s="141" t="s">
        <v>88</v>
      </c>
      <c r="AR16" s="141" t="s">
        <v>88</v>
      </c>
      <c r="AS16" s="141" t="s">
        <v>88</v>
      </c>
    </row>
    <row r="17" spans="1:63" s="134" customFormat="1" ht="15.75" customHeight="1" x14ac:dyDescent="0.2">
      <c r="A17" s="237" t="s">
        <v>93</v>
      </c>
      <c r="B17" s="237"/>
      <c r="C17" s="237"/>
      <c r="D17" s="237"/>
      <c r="E17" s="237"/>
      <c r="F17" s="237"/>
      <c r="G17" s="237"/>
      <c r="H17" s="237"/>
      <c r="I17" s="237"/>
      <c r="J17" s="237"/>
    </row>
    <row r="18" spans="1:63" s="134" customFormat="1" ht="12.75" x14ac:dyDescent="0.2">
      <c r="A18" s="135"/>
      <c r="B18" s="143" t="s">
        <v>94</v>
      </c>
      <c r="C18" s="233" t="s">
        <v>95</v>
      </c>
      <c r="D18" s="233"/>
      <c r="E18" s="233"/>
      <c r="F18" s="233"/>
      <c r="G18" s="233"/>
      <c r="H18" s="144"/>
      <c r="I18" s="144"/>
      <c r="J18" s="144"/>
      <c r="AT18" s="145" t="s">
        <v>95</v>
      </c>
      <c r="AU18" s="145" t="s">
        <v>88</v>
      </c>
      <c r="AV18" s="145" t="s">
        <v>88</v>
      </c>
      <c r="AW18" s="145" t="s">
        <v>88</v>
      </c>
      <c r="AX18" s="145" t="s">
        <v>88</v>
      </c>
    </row>
    <row r="19" spans="1:63" s="134" customFormat="1" ht="12.75" customHeight="1" x14ac:dyDescent="0.2">
      <c r="B19" s="146" t="s">
        <v>96</v>
      </c>
      <c r="C19" s="146"/>
      <c r="D19" s="147"/>
      <c r="E19" s="148"/>
      <c r="F19" s="149" t="s">
        <v>97</v>
      </c>
      <c r="H19" s="146"/>
      <c r="I19" s="146"/>
      <c r="J19" s="146"/>
      <c r="K19" s="146"/>
      <c r="L19" s="146"/>
    </row>
    <row r="20" spans="1:63" s="134" customFormat="1" ht="12.75" customHeight="1" x14ac:dyDescent="0.2">
      <c r="A20" s="143"/>
      <c r="B20" s="143"/>
      <c r="C20" s="135"/>
      <c r="D20" s="143"/>
      <c r="E20" s="150"/>
      <c r="F20" s="151"/>
      <c r="G20" s="152"/>
      <c r="H20" s="143"/>
      <c r="I20" s="143"/>
      <c r="J20" s="143"/>
      <c r="K20" s="146"/>
      <c r="L20" s="153"/>
    </row>
    <row r="21" spans="1:63" s="134" customFormat="1" ht="26.25" customHeight="1" x14ac:dyDescent="0.2">
      <c r="A21" s="229" t="s">
        <v>98</v>
      </c>
      <c r="B21" s="229" t="s">
        <v>99</v>
      </c>
      <c r="C21" s="229" t="s">
        <v>100</v>
      </c>
      <c r="D21" s="229"/>
      <c r="E21" s="229"/>
      <c r="F21" s="229" t="s">
        <v>101</v>
      </c>
      <c r="G21" s="234" t="s">
        <v>102</v>
      </c>
      <c r="H21" s="235"/>
      <c r="I21" s="229" t="s">
        <v>103</v>
      </c>
      <c r="J21" s="229"/>
    </row>
    <row r="22" spans="1:63" s="134" customFormat="1" ht="18.75" customHeight="1" x14ac:dyDescent="0.2">
      <c r="A22" s="229"/>
      <c r="B22" s="229"/>
      <c r="C22" s="229"/>
      <c r="D22" s="229"/>
      <c r="E22" s="229"/>
      <c r="F22" s="229"/>
      <c r="G22" s="230" t="s">
        <v>104</v>
      </c>
      <c r="H22" s="230" t="s">
        <v>105</v>
      </c>
      <c r="I22" s="229"/>
      <c r="J22" s="229"/>
    </row>
    <row r="23" spans="1:63" s="134" customFormat="1" ht="34.5" customHeight="1" x14ac:dyDescent="0.2">
      <c r="A23" s="229"/>
      <c r="B23" s="229"/>
      <c r="C23" s="229"/>
      <c r="D23" s="229"/>
      <c r="E23" s="229"/>
      <c r="F23" s="229"/>
      <c r="G23" s="231"/>
      <c r="H23" s="231"/>
      <c r="I23" s="154" t="s">
        <v>106</v>
      </c>
      <c r="J23" s="154" t="s">
        <v>107</v>
      </c>
    </row>
    <row r="24" spans="1:63" s="134" customFormat="1" ht="12.75" x14ac:dyDescent="0.2">
      <c r="A24" s="155">
        <v>1</v>
      </c>
      <c r="B24" s="155">
        <v>2</v>
      </c>
      <c r="C24" s="232">
        <v>3</v>
      </c>
      <c r="D24" s="232"/>
      <c r="E24" s="232"/>
      <c r="F24" s="155">
        <v>4</v>
      </c>
      <c r="G24" s="155">
        <v>5</v>
      </c>
      <c r="H24" s="155">
        <v>6</v>
      </c>
      <c r="I24" s="155">
        <v>7</v>
      </c>
      <c r="J24" s="155">
        <v>8</v>
      </c>
    </row>
    <row r="25" spans="1:63" s="134" customFormat="1" ht="12.75" x14ac:dyDescent="0.2">
      <c r="A25" s="166"/>
      <c r="B25" s="167"/>
      <c r="C25" s="167"/>
      <c r="D25" s="167"/>
      <c r="E25" s="167"/>
      <c r="F25" s="167"/>
      <c r="G25" s="167"/>
      <c r="H25" s="167"/>
      <c r="I25" s="168"/>
      <c r="J25" s="155"/>
    </row>
    <row r="26" spans="1:63" s="134" customFormat="1" ht="12.75" x14ac:dyDescent="0.2">
      <c r="A26" s="166"/>
      <c r="B26" s="167"/>
      <c r="C26" s="167"/>
      <c r="D26" s="167"/>
      <c r="E26" s="167"/>
      <c r="F26" s="167"/>
      <c r="G26" s="167"/>
      <c r="H26" s="167"/>
      <c r="I26" s="168"/>
      <c r="J26" s="155"/>
    </row>
    <row r="27" spans="1:63" s="134" customFormat="1" ht="12.75" x14ac:dyDescent="0.2">
      <c r="A27" s="166"/>
      <c r="B27" s="167"/>
      <c r="C27" s="167"/>
      <c r="D27" s="167"/>
      <c r="E27" s="167"/>
      <c r="F27" s="167"/>
      <c r="G27" s="167"/>
      <c r="H27" s="167"/>
      <c r="I27" s="168"/>
      <c r="J27" s="155"/>
    </row>
    <row r="28" spans="1:63" s="134" customFormat="1" ht="12.75" x14ac:dyDescent="0.2">
      <c r="A28" s="166"/>
      <c r="B28" s="167"/>
      <c r="C28" s="167"/>
      <c r="D28" s="167"/>
      <c r="E28" s="167"/>
      <c r="F28" s="167"/>
      <c r="G28" s="167"/>
      <c r="H28" s="167"/>
      <c r="I28" s="168"/>
      <c r="J28" s="155"/>
    </row>
    <row r="29" spans="1:63" s="134" customFormat="1" ht="12.75" x14ac:dyDescent="0.2">
      <c r="A29" s="166"/>
      <c r="B29" s="167"/>
      <c r="C29" s="167"/>
      <c r="D29" s="167"/>
      <c r="E29" s="167"/>
      <c r="F29" s="167"/>
      <c r="G29" s="167"/>
      <c r="H29" s="167"/>
      <c r="I29" s="168"/>
      <c r="J29" s="155"/>
    </row>
    <row r="30" spans="1:63" s="134" customFormat="1" ht="12.75" x14ac:dyDescent="0.2">
      <c r="A30" s="224" t="s">
        <v>109</v>
      </c>
      <c r="B30" s="225"/>
      <c r="C30" s="225"/>
      <c r="D30" s="225"/>
      <c r="E30" s="225"/>
      <c r="F30" s="225"/>
      <c r="G30" s="225"/>
      <c r="H30" s="225"/>
      <c r="I30" s="226"/>
      <c r="J30" s="157"/>
      <c r="BH30" s="156"/>
      <c r="BJ30" s="156" t="s">
        <v>109</v>
      </c>
    </row>
    <row r="31" spans="1:63" s="134" customFormat="1" ht="15.75" customHeight="1" x14ac:dyDescent="0.2">
      <c r="A31" s="158"/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9"/>
    </row>
    <row r="32" spans="1:63" s="146" customFormat="1" ht="12.75" customHeight="1" x14ac:dyDescent="0.2">
      <c r="A32" s="227" t="s">
        <v>110</v>
      </c>
      <c r="B32" s="227"/>
      <c r="C32" s="227"/>
      <c r="D32" s="227"/>
      <c r="E32" s="227"/>
      <c r="F32" s="227"/>
      <c r="G32" s="227"/>
      <c r="H32" s="227"/>
      <c r="I32" s="227"/>
      <c r="J32" s="227"/>
      <c r="K32" s="135"/>
      <c r="L32" s="126"/>
      <c r="M32" s="134"/>
      <c r="N32" s="134"/>
      <c r="O32" s="134"/>
      <c r="P32" s="134"/>
      <c r="Q32" s="134"/>
      <c r="R32" s="160"/>
      <c r="S32" s="160"/>
      <c r="T32" s="160"/>
      <c r="U32" s="160"/>
      <c r="V32" s="161"/>
      <c r="W32" s="161"/>
      <c r="X32" s="161"/>
      <c r="Y32" s="16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5"/>
      <c r="AU32" s="145"/>
      <c r="AV32" s="145"/>
      <c r="AW32" s="145"/>
      <c r="AX32" s="145"/>
      <c r="AY32" s="162"/>
      <c r="AZ32" s="162"/>
      <c r="BA32" s="162"/>
      <c r="BB32" s="162"/>
      <c r="BC32" s="162"/>
      <c r="BD32" s="162"/>
      <c r="BE32" s="163"/>
      <c r="BF32" s="160"/>
      <c r="BG32" s="163"/>
      <c r="BH32" s="161"/>
      <c r="BI32" s="161"/>
      <c r="BJ32" s="161"/>
      <c r="BK32" s="161"/>
    </row>
    <row r="33" spans="1:63" s="146" customFormat="1" ht="12.75" customHeight="1" x14ac:dyDescent="0.2">
      <c r="A33" s="228"/>
      <c r="B33" s="228"/>
      <c r="C33" s="228"/>
      <c r="D33" s="228"/>
      <c r="E33" s="228"/>
      <c r="F33" s="228"/>
      <c r="G33" s="228"/>
      <c r="H33" s="228"/>
      <c r="I33" s="228"/>
      <c r="J33" s="228"/>
      <c r="K33" s="164"/>
      <c r="L33" s="165"/>
      <c r="M33" s="134"/>
      <c r="N33" s="134"/>
      <c r="O33" s="134"/>
      <c r="P33" s="134"/>
      <c r="Q33" s="134"/>
      <c r="R33" s="160"/>
      <c r="S33" s="160"/>
      <c r="T33" s="160"/>
      <c r="U33" s="160"/>
      <c r="V33" s="161"/>
      <c r="W33" s="161"/>
      <c r="X33" s="161"/>
      <c r="Y33" s="16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5"/>
      <c r="AU33" s="145"/>
      <c r="AV33" s="145"/>
      <c r="AW33" s="145"/>
      <c r="AX33" s="145"/>
      <c r="AY33" s="162"/>
      <c r="AZ33" s="162"/>
      <c r="BA33" s="162"/>
      <c r="BB33" s="162"/>
      <c r="BC33" s="162"/>
      <c r="BD33" s="162"/>
      <c r="BE33" s="163"/>
      <c r="BF33" s="160"/>
      <c r="BG33" s="163"/>
      <c r="BH33" s="161"/>
      <c r="BI33" s="161"/>
      <c r="BJ33" s="161"/>
      <c r="BK33" s="161"/>
    </row>
    <row r="34" spans="1:63" s="146" customFormat="1" ht="12.75" customHeight="1" x14ac:dyDescent="0.2">
      <c r="A34" s="227" t="s">
        <v>111</v>
      </c>
      <c r="B34" s="227"/>
      <c r="C34" s="227"/>
      <c r="D34" s="227"/>
      <c r="E34" s="227"/>
      <c r="F34" s="227"/>
      <c r="G34" s="227"/>
      <c r="H34" s="227"/>
      <c r="I34" s="227"/>
      <c r="J34" s="227"/>
      <c r="K34" s="135"/>
      <c r="L34" s="126"/>
      <c r="M34" s="134"/>
      <c r="N34" s="134"/>
      <c r="O34" s="134"/>
      <c r="P34" s="134"/>
      <c r="Q34" s="134"/>
      <c r="R34" s="160"/>
      <c r="S34" s="160"/>
      <c r="T34" s="160"/>
      <c r="U34" s="160"/>
      <c r="V34" s="161"/>
      <c r="W34" s="161"/>
      <c r="X34" s="161"/>
      <c r="Y34" s="16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141"/>
      <c r="AR34" s="141"/>
      <c r="AS34" s="141"/>
      <c r="AT34" s="145"/>
      <c r="AU34" s="145"/>
      <c r="AV34" s="145"/>
      <c r="AW34" s="145"/>
      <c r="AX34" s="145"/>
      <c r="AY34" s="162"/>
      <c r="AZ34" s="162"/>
      <c r="BA34" s="162"/>
      <c r="BB34" s="162"/>
      <c r="BC34" s="162"/>
      <c r="BD34" s="162"/>
      <c r="BE34" s="163"/>
      <c r="BF34" s="160"/>
      <c r="BG34" s="163"/>
      <c r="BH34" s="161"/>
      <c r="BI34" s="161"/>
      <c r="BJ34" s="161"/>
      <c r="BK34" s="161"/>
    </row>
    <row r="35" spans="1:63" s="146" customFormat="1" ht="12.75" customHeight="1" x14ac:dyDescent="0.2">
      <c r="A35" s="228"/>
      <c r="B35" s="228"/>
      <c r="C35" s="228"/>
      <c r="D35" s="228"/>
      <c r="E35" s="228"/>
      <c r="F35" s="228"/>
      <c r="G35" s="228"/>
      <c r="H35" s="228"/>
      <c r="I35" s="228"/>
      <c r="J35" s="228"/>
      <c r="K35" s="164"/>
      <c r="L35" s="165"/>
      <c r="M35" s="134"/>
      <c r="N35" s="134"/>
      <c r="O35" s="134"/>
      <c r="P35" s="134"/>
      <c r="Q35" s="134"/>
      <c r="R35" s="160"/>
      <c r="S35" s="160"/>
      <c r="T35" s="160"/>
      <c r="U35" s="160"/>
      <c r="V35" s="161"/>
      <c r="W35" s="161"/>
      <c r="X35" s="161"/>
      <c r="Y35" s="161"/>
      <c r="Z35" s="141"/>
      <c r="AA35" s="141"/>
      <c r="AB35" s="141"/>
      <c r="AC35" s="141"/>
      <c r="AD35" s="141"/>
      <c r="AE35" s="141"/>
      <c r="AF35" s="141"/>
      <c r="AG35" s="141"/>
      <c r="AH35" s="141"/>
      <c r="AI35" s="141"/>
      <c r="AJ35" s="141"/>
      <c r="AK35" s="141"/>
      <c r="AL35" s="141"/>
      <c r="AM35" s="141"/>
      <c r="AN35" s="141"/>
      <c r="AO35" s="141"/>
      <c r="AP35" s="141"/>
      <c r="AQ35" s="141"/>
      <c r="AR35" s="141"/>
      <c r="AS35" s="141"/>
      <c r="AT35" s="145"/>
      <c r="AU35" s="145"/>
      <c r="AV35" s="145"/>
      <c r="AW35" s="145"/>
      <c r="AX35" s="145"/>
      <c r="AY35" s="162"/>
      <c r="AZ35" s="162"/>
      <c r="BA35" s="162"/>
      <c r="BB35" s="162"/>
      <c r="BC35" s="162"/>
      <c r="BD35" s="162"/>
      <c r="BE35" s="163"/>
      <c r="BF35" s="160"/>
      <c r="BG35" s="163"/>
      <c r="BH35" s="161"/>
      <c r="BI35" s="161"/>
      <c r="BJ35" s="161"/>
      <c r="BK35" s="161"/>
    </row>
  </sheetData>
  <mergeCells count="21">
    <mergeCell ref="A17:J17"/>
    <mergeCell ref="A11:J11"/>
    <mergeCell ref="A12:J12"/>
    <mergeCell ref="A14:J14"/>
    <mergeCell ref="A15:J15"/>
    <mergeCell ref="A16:J16"/>
    <mergeCell ref="A21:A23"/>
    <mergeCell ref="B21:B23"/>
    <mergeCell ref="C21:E23"/>
    <mergeCell ref="F21:F23"/>
    <mergeCell ref="G21:H21"/>
    <mergeCell ref="I21:J22"/>
    <mergeCell ref="G22:G23"/>
    <mergeCell ref="H22:H23"/>
    <mergeCell ref="C24:E24"/>
    <mergeCell ref="C18:G18"/>
    <mergeCell ref="A30:I30"/>
    <mergeCell ref="A32:J32"/>
    <mergeCell ref="A33:J33"/>
    <mergeCell ref="A34:J34"/>
    <mergeCell ref="A35:J3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73" fitToHeight="0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K35"/>
  <sheetViews>
    <sheetView view="pageBreakPreview" zoomScaleNormal="100" zoomScaleSheetLayoutView="100" workbookViewId="0">
      <selection activeCell="B24" sqref="B24"/>
    </sheetView>
  </sheetViews>
  <sheetFormatPr defaultColWidth="9.140625" defaultRowHeight="11.25" customHeight="1" x14ac:dyDescent="0.2"/>
  <cols>
    <col min="1" max="1" width="9" style="126" customWidth="1"/>
    <col min="2" max="2" width="20.140625" style="126" customWidth="1"/>
    <col min="3" max="4" width="10.42578125" style="126" customWidth="1"/>
    <col min="5" max="5" width="13.28515625" style="126" customWidth="1"/>
    <col min="6" max="6" width="10.7109375" style="126" customWidth="1"/>
    <col min="7" max="8" width="9.7109375" style="126" customWidth="1"/>
    <col min="9" max="10" width="12.7109375" style="126" customWidth="1"/>
    <col min="11" max="12" width="9.7109375" style="126" customWidth="1"/>
    <col min="13" max="17" width="9.140625" style="126"/>
    <col min="18" max="21" width="50" style="127" hidden="1" customWidth="1"/>
    <col min="22" max="25" width="44.85546875" style="128" hidden="1" customWidth="1"/>
    <col min="26" max="45" width="118.85546875" style="129" hidden="1" customWidth="1"/>
    <col min="46" max="50" width="54.5703125" style="130" hidden="1" customWidth="1"/>
    <col min="51" max="56" width="68.85546875" style="131" hidden="1" customWidth="1"/>
    <col min="57" max="57" width="118.85546875" style="132" hidden="1" customWidth="1"/>
    <col min="58" max="58" width="34.140625" style="127" hidden="1" customWidth="1"/>
    <col min="59" max="59" width="118.85546875" style="132" hidden="1" customWidth="1"/>
    <col min="60" max="62" width="106.140625" style="128" hidden="1" customWidth="1"/>
    <col min="63" max="63" width="83.7109375" style="128" hidden="1" customWidth="1"/>
    <col min="64" max="16384" width="9.140625" style="126"/>
  </cols>
  <sheetData>
    <row r="1" spans="1:45" ht="11.25" customHeight="1" x14ac:dyDescent="0.2">
      <c r="J1" s="115" t="s">
        <v>112</v>
      </c>
    </row>
    <row r="2" spans="1:45" ht="15" x14ac:dyDescent="0.25">
      <c r="A2" s="116" t="s">
        <v>82</v>
      </c>
      <c r="J2" s="117" t="s">
        <v>73</v>
      </c>
    </row>
    <row r="3" spans="1:45" ht="14.25" x14ac:dyDescent="0.2">
      <c r="A3" s="118"/>
      <c r="J3" s="119" t="s">
        <v>74</v>
      </c>
    </row>
    <row r="4" spans="1:45" ht="14.25" x14ac:dyDescent="0.2">
      <c r="A4" s="118"/>
      <c r="J4" s="119" t="s">
        <v>75</v>
      </c>
    </row>
    <row r="5" spans="1:45" ht="14.25" x14ac:dyDescent="0.2">
      <c r="A5" s="120"/>
      <c r="J5" s="119" t="s">
        <v>76</v>
      </c>
    </row>
    <row r="6" spans="1:45" s="134" customFormat="1" ht="14.25" x14ac:dyDescent="0.2">
      <c r="A6" s="121"/>
      <c r="B6" s="133"/>
      <c r="C6" s="133"/>
      <c r="D6" s="133"/>
      <c r="E6" s="133"/>
      <c r="G6" s="135"/>
      <c r="H6" s="133"/>
      <c r="I6" s="133"/>
      <c r="J6" s="122" t="s">
        <v>80</v>
      </c>
    </row>
    <row r="7" spans="1:45" s="134" customFormat="1" ht="14.25" x14ac:dyDescent="0.2">
      <c r="A7" s="123" t="s">
        <v>83</v>
      </c>
      <c r="B7" s="136"/>
      <c r="C7" s="136"/>
      <c r="D7" s="136"/>
      <c r="E7" s="137"/>
      <c r="G7" s="137"/>
      <c r="H7" s="137"/>
      <c r="I7" s="137"/>
      <c r="J7" s="119" t="s">
        <v>77</v>
      </c>
    </row>
    <row r="8" spans="1:45" s="134" customFormat="1" ht="14.25" x14ac:dyDescent="0.2">
      <c r="A8" s="124" t="s">
        <v>78</v>
      </c>
      <c r="B8" s="137"/>
      <c r="C8" s="137"/>
      <c r="D8" s="137"/>
      <c r="E8" s="137"/>
      <c r="G8" s="137"/>
      <c r="H8" s="137"/>
      <c r="I8" s="137"/>
      <c r="J8" s="119" t="s">
        <v>78</v>
      </c>
      <c r="R8" s="127"/>
      <c r="S8" s="127"/>
      <c r="T8" s="127"/>
      <c r="U8" s="127"/>
      <c r="V8" s="128"/>
      <c r="W8" s="128"/>
      <c r="X8" s="128"/>
      <c r="Y8" s="128"/>
    </row>
    <row r="9" spans="1:45" s="134" customFormat="1" ht="14.25" x14ac:dyDescent="0.2">
      <c r="A9" s="118" t="s">
        <v>79</v>
      </c>
      <c r="B9" s="138"/>
      <c r="C9" s="138"/>
      <c r="D9" s="138"/>
      <c r="E9" s="135"/>
      <c r="F9" s="135"/>
      <c r="G9" s="139"/>
      <c r="H9" s="140"/>
      <c r="I9" s="140"/>
      <c r="J9" s="125" t="s">
        <v>79</v>
      </c>
    </row>
    <row r="10" spans="1:45" s="134" customFormat="1" ht="12.75" x14ac:dyDescent="0.2">
      <c r="A10" s="135"/>
      <c r="B10" s="135"/>
      <c r="C10" s="135"/>
      <c r="D10" s="135"/>
      <c r="E10" s="135"/>
      <c r="F10" s="135"/>
      <c r="G10" s="135"/>
      <c r="H10" s="135"/>
      <c r="I10" s="135"/>
      <c r="J10" s="135"/>
    </row>
    <row r="11" spans="1:45" s="134" customFormat="1" ht="25.5" x14ac:dyDescent="0.2">
      <c r="A11" s="236" t="s">
        <v>68</v>
      </c>
      <c r="B11" s="236"/>
      <c r="C11" s="236"/>
      <c r="D11" s="236"/>
      <c r="E11" s="236"/>
      <c r="F11" s="236"/>
      <c r="G11" s="236"/>
      <c r="H11" s="236"/>
      <c r="I11" s="236"/>
      <c r="J11" s="236"/>
      <c r="Z11" s="141" t="s">
        <v>68</v>
      </c>
      <c r="AA11" s="141" t="s">
        <v>88</v>
      </c>
      <c r="AB11" s="141" t="s">
        <v>88</v>
      </c>
      <c r="AC11" s="141" t="s">
        <v>88</v>
      </c>
      <c r="AD11" s="141" t="s">
        <v>88</v>
      </c>
      <c r="AE11" s="141" t="s">
        <v>88</v>
      </c>
      <c r="AF11" s="141" t="s">
        <v>88</v>
      </c>
      <c r="AG11" s="141" t="s">
        <v>88</v>
      </c>
      <c r="AH11" s="141" t="s">
        <v>88</v>
      </c>
      <c r="AI11" s="141" t="s">
        <v>88</v>
      </c>
    </row>
    <row r="12" spans="1:45" s="134" customFormat="1" ht="12.75" x14ac:dyDescent="0.2">
      <c r="A12" s="237" t="s">
        <v>89</v>
      </c>
      <c r="B12" s="237"/>
      <c r="C12" s="237"/>
      <c r="D12" s="237"/>
      <c r="E12" s="237"/>
      <c r="F12" s="237"/>
      <c r="G12" s="237"/>
      <c r="H12" s="237"/>
      <c r="I12" s="237"/>
      <c r="J12" s="237"/>
    </row>
    <row r="13" spans="1:45" s="134" customFormat="1" ht="12.75" x14ac:dyDescent="0.2">
      <c r="A13" s="142"/>
      <c r="B13" s="142"/>
      <c r="C13" s="142"/>
      <c r="D13" s="142"/>
      <c r="E13" s="142"/>
      <c r="F13" s="142"/>
      <c r="G13" s="142"/>
      <c r="H13" s="142"/>
      <c r="I13" s="142"/>
      <c r="J13" s="142"/>
    </row>
    <row r="14" spans="1:45" s="134" customFormat="1" ht="28.5" customHeight="1" x14ac:dyDescent="0.2">
      <c r="A14" s="238" t="s">
        <v>113</v>
      </c>
      <c r="B14" s="238"/>
      <c r="C14" s="238"/>
      <c r="D14" s="238"/>
      <c r="E14" s="238"/>
      <c r="F14" s="238"/>
      <c r="G14" s="238"/>
      <c r="H14" s="238"/>
      <c r="I14" s="238"/>
      <c r="J14" s="238"/>
    </row>
    <row r="15" spans="1:45" s="134" customFormat="1" ht="21" customHeight="1" x14ac:dyDescent="0.2">
      <c r="A15" s="237" t="s">
        <v>91</v>
      </c>
      <c r="B15" s="237"/>
      <c r="C15" s="237"/>
      <c r="D15" s="237"/>
      <c r="E15" s="237"/>
      <c r="F15" s="237"/>
      <c r="G15" s="237"/>
      <c r="H15" s="237"/>
      <c r="I15" s="237"/>
      <c r="J15" s="237"/>
    </row>
    <row r="16" spans="1:45" s="134" customFormat="1" ht="12.75" x14ac:dyDescent="0.2">
      <c r="A16" s="239" t="s">
        <v>59</v>
      </c>
      <c r="B16" s="239"/>
      <c r="C16" s="239"/>
      <c r="D16" s="239"/>
      <c r="E16" s="239"/>
      <c r="F16" s="239"/>
      <c r="G16" s="239"/>
      <c r="H16" s="239"/>
      <c r="I16" s="239"/>
      <c r="J16" s="239"/>
      <c r="AJ16" s="141" t="s">
        <v>92</v>
      </c>
      <c r="AK16" s="141" t="s">
        <v>88</v>
      </c>
      <c r="AL16" s="141" t="s">
        <v>88</v>
      </c>
      <c r="AM16" s="141" t="s">
        <v>88</v>
      </c>
      <c r="AN16" s="141" t="s">
        <v>88</v>
      </c>
      <c r="AO16" s="141" t="s">
        <v>88</v>
      </c>
      <c r="AP16" s="141" t="s">
        <v>88</v>
      </c>
      <c r="AQ16" s="141" t="s">
        <v>88</v>
      </c>
      <c r="AR16" s="141" t="s">
        <v>88</v>
      </c>
      <c r="AS16" s="141" t="s">
        <v>88</v>
      </c>
    </row>
    <row r="17" spans="1:63" s="134" customFormat="1" ht="15.75" customHeight="1" x14ac:dyDescent="0.2">
      <c r="A17" s="237" t="s">
        <v>93</v>
      </c>
      <c r="B17" s="237"/>
      <c r="C17" s="237"/>
      <c r="D17" s="237"/>
      <c r="E17" s="237"/>
      <c r="F17" s="237"/>
      <c r="G17" s="237"/>
      <c r="H17" s="237"/>
      <c r="I17" s="237"/>
      <c r="J17" s="237"/>
    </row>
    <row r="18" spans="1:63" s="134" customFormat="1" ht="12.75" x14ac:dyDescent="0.2">
      <c r="A18" s="135"/>
      <c r="B18" s="143" t="s">
        <v>94</v>
      </c>
      <c r="C18" s="233" t="s">
        <v>95</v>
      </c>
      <c r="D18" s="233"/>
      <c r="E18" s="233"/>
      <c r="F18" s="233"/>
      <c r="G18" s="233"/>
      <c r="H18" s="144"/>
      <c r="I18" s="144"/>
      <c r="J18" s="144"/>
      <c r="AT18" s="145" t="s">
        <v>95</v>
      </c>
      <c r="AU18" s="145" t="s">
        <v>88</v>
      </c>
      <c r="AV18" s="145" t="s">
        <v>88</v>
      </c>
      <c r="AW18" s="145" t="s">
        <v>88</v>
      </c>
      <c r="AX18" s="145" t="s">
        <v>88</v>
      </c>
    </row>
    <row r="19" spans="1:63" s="134" customFormat="1" ht="12.75" customHeight="1" x14ac:dyDescent="0.2">
      <c r="B19" s="146" t="s">
        <v>96</v>
      </c>
      <c r="C19" s="146"/>
      <c r="D19" s="147"/>
      <c r="E19" s="148"/>
      <c r="F19" s="149" t="s">
        <v>97</v>
      </c>
      <c r="H19" s="146"/>
      <c r="I19" s="146"/>
      <c r="J19" s="146"/>
      <c r="K19" s="146"/>
      <c r="L19" s="146"/>
    </row>
    <row r="20" spans="1:63" s="134" customFormat="1" ht="12.75" customHeight="1" x14ac:dyDescent="0.2">
      <c r="A20" s="143"/>
      <c r="B20" s="143"/>
      <c r="C20" s="135"/>
      <c r="D20" s="143"/>
      <c r="E20" s="150"/>
      <c r="F20" s="151"/>
      <c r="G20" s="152"/>
      <c r="H20" s="143"/>
      <c r="I20" s="143"/>
      <c r="J20" s="143"/>
      <c r="K20" s="146"/>
      <c r="L20" s="153"/>
    </row>
    <row r="21" spans="1:63" s="134" customFormat="1" ht="26.25" customHeight="1" x14ac:dyDescent="0.2">
      <c r="A21" s="229" t="s">
        <v>98</v>
      </c>
      <c r="B21" s="229" t="s">
        <v>99</v>
      </c>
      <c r="C21" s="229" t="s">
        <v>100</v>
      </c>
      <c r="D21" s="229"/>
      <c r="E21" s="229"/>
      <c r="F21" s="229" t="s">
        <v>101</v>
      </c>
      <c r="G21" s="234" t="s">
        <v>102</v>
      </c>
      <c r="H21" s="235"/>
      <c r="I21" s="229" t="s">
        <v>103</v>
      </c>
      <c r="J21" s="229"/>
    </row>
    <row r="22" spans="1:63" s="134" customFormat="1" ht="18.75" customHeight="1" x14ac:dyDescent="0.2">
      <c r="A22" s="229"/>
      <c r="B22" s="229"/>
      <c r="C22" s="229"/>
      <c r="D22" s="229"/>
      <c r="E22" s="229"/>
      <c r="F22" s="229"/>
      <c r="G22" s="230" t="s">
        <v>104</v>
      </c>
      <c r="H22" s="230" t="s">
        <v>105</v>
      </c>
      <c r="I22" s="229"/>
      <c r="J22" s="229"/>
    </row>
    <row r="23" spans="1:63" s="134" customFormat="1" ht="34.5" customHeight="1" x14ac:dyDescent="0.2">
      <c r="A23" s="229"/>
      <c r="B23" s="229"/>
      <c r="C23" s="229"/>
      <c r="D23" s="229"/>
      <c r="E23" s="229"/>
      <c r="F23" s="229"/>
      <c r="G23" s="231"/>
      <c r="H23" s="231"/>
      <c r="I23" s="154" t="s">
        <v>106</v>
      </c>
      <c r="J23" s="154" t="s">
        <v>107</v>
      </c>
    </row>
    <row r="24" spans="1:63" s="134" customFormat="1" ht="12.75" x14ac:dyDescent="0.2">
      <c r="A24" s="155">
        <v>1</v>
      </c>
      <c r="B24" s="155">
        <v>2</v>
      </c>
      <c r="C24" s="232">
        <v>3</v>
      </c>
      <c r="D24" s="232"/>
      <c r="E24" s="232"/>
      <c r="F24" s="155">
        <v>4</v>
      </c>
      <c r="G24" s="155">
        <v>5</v>
      </c>
      <c r="H24" s="155">
        <v>6</v>
      </c>
      <c r="I24" s="155">
        <v>7</v>
      </c>
      <c r="J24" s="155">
        <v>8</v>
      </c>
    </row>
    <row r="25" spans="1:63" s="134" customFormat="1" ht="12.75" x14ac:dyDescent="0.2">
      <c r="A25" s="166"/>
      <c r="B25" s="167"/>
      <c r="C25" s="167"/>
      <c r="D25" s="167"/>
      <c r="E25" s="167"/>
      <c r="F25" s="167"/>
      <c r="G25" s="167"/>
      <c r="H25" s="167"/>
      <c r="I25" s="168"/>
      <c r="J25" s="155"/>
    </row>
    <row r="26" spans="1:63" s="134" customFormat="1" ht="12.75" x14ac:dyDescent="0.2">
      <c r="A26" s="166"/>
      <c r="B26" s="167"/>
      <c r="C26" s="167"/>
      <c r="D26" s="167"/>
      <c r="E26" s="167"/>
      <c r="F26" s="167"/>
      <c r="G26" s="167"/>
      <c r="H26" s="167"/>
      <c r="I26" s="168"/>
      <c r="J26" s="155"/>
    </row>
    <row r="27" spans="1:63" s="134" customFormat="1" ht="12.75" x14ac:dyDescent="0.2">
      <c r="A27" s="166"/>
      <c r="B27" s="167"/>
      <c r="C27" s="167"/>
      <c r="D27" s="167"/>
      <c r="E27" s="167"/>
      <c r="F27" s="167"/>
      <c r="G27" s="167"/>
      <c r="H27" s="167"/>
      <c r="I27" s="168"/>
      <c r="J27" s="155"/>
    </row>
    <row r="28" spans="1:63" s="134" customFormat="1" ht="12.75" x14ac:dyDescent="0.2">
      <c r="A28" s="166"/>
      <c r="B28" s="167"/>
      <c r="C28" s="167"/>
      <c r="D28" s="167"/>
      <c r="E28" s="167"/>
      <c r="F28" s="167"/>
      <c r="G28" s="167"/>
      <c r="H28" s="167"/>
      <c r="I28" s="168"/>
      <c r="J28" s="155"/>
    </row>
    <row r="29" spans="1:63" s="134" customFormat="1" ht="12.75" x14ac:dyDescent="0.2">
      <c r="A29" s="166"/>
      <c r="B29" s="167"/>
      <c r="C29" s="167"/>
      <c r="D29" s="167"/>
      <c r="E29" s="167"/>
      <c r="F29" s="167"/>
      <c r="G29" s="167"/>
      <c r="H29" s="167"/>
      <c r="I29" s="168"/>
      <c r="J29" s="155"/>
    </row>
    <row r="30" spans="1:63" s="134" customFormat="1" ht="12.75" x14ac:dyDescent="0.2">
      <c r="A30" s="224" t="s">
        <v>109</v>
      </c>
      <c r="B30" s="225"/>
      <c r="C30" s="225"/>
      <c r="D30" s="225"/>
      <c r="E30" s="225"/>
      <c r="F30" s="225"/>
      <c r="G30" s="225"/>
      <c r="H30" s="225"/>
      <c r="I30" s="226"/>
      <c r="J30" s="157"/>
      <c r="BH30" s="156"/>
      <c r="BJ30" s="156" t="s">
        <v>109</v>
      </c>
    </row>
    <row r="31" spans="1:63" s="134" customFormat="1" ht="15.75" customHeight="1" x14ac:dyDescent="0.2">
      <c r="A31" s="158"/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9"/>
    </row>
    <row r="32" spans="1:63" s="146" customFormat="1" ht="12.75" customHeight="1" x14ac:dyDescent="0.2">
      <c r="A32" s="227" t="s">
        <v>110</v>
      </c>
      <c r="B32" s="227"/>
      <c r="C32" s="227"/>
      <c r="D32" s="227"/>
      <c r="E32" s="227"/>
      <c r="F32" s="227"/>
      <c r="G32" s="227"/>
      <c r="H32" s="227"/>
      <c r="I32" s="227"/>
      <c r="J32" s="227"/>
      <c r="K32" s="135"/>
      <c r="L32" s="126"/>
      <c r="M32" s="134"/>
      <c r="N32" s="134"/>
      <c r="O32" s="134"/>
      <c r="P32" s="134"/>
      <c r="Q32" s="134"/>
      <c r="R32" s="160"/>
      <c r="S32" s="160"/>
      <c r="T32" s="160"/>
      <c r="U32" s="160"/>
      <c r="V32" s="161"/>
      <c r="W32" s="161"/>
      <c r="X32" s="161"/>
      <c r="Y32" s="16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5"/>
      <c r="AU32" s="145"/>
      <c r="AV32" s="145"/>
      <c r="AW32" s="145"/>
      <c r="AX32" s="145"/>
      <c r="AY32" s="162"/>
      <c r="AZ32" s="162"/>
      <c r="BA32" s="162"/>
      <c r="BB32" s="162"/>
      <c r="BC32" s="162"/>
      <c r="BD32" s="162"/>
      <c r="BE32" s="163"/>
      <c r="BF32" s="160"/>
      <c r="BG32" s="163"/>
      <c r="BH32" s="161"/>
      <c r="BI32" s="161"/>
      <c r="BJ32" s="161"/>
      <c r="BK32" s="161"/>
    </row>
    <row r="33" spans="1:63" s="146" customFormat="1" ht="12.75" customHeight="1" x14ac:dyDescent="0.2">
      <c r="A33" s="228"/>
      <c r="B33" s="228"/>
      <c r="C33" s="228"/>
      <c r="D33" s="228"/>
      <c r="E33" s="228"/>
      <c r="F33" s="228"/>
      <c r="G33" s="228"/>
      <c r="H33" s="228"/>
      <c r="I33" s="228"/>
      <c r="J33" s="228"/>
      <c r="K33" s="164"/>
      <c r="L33" s="165"/>
      <c r="M33" s="134"/>
      <c r="N33" s="134"/>
      <c r="O33" s="134"/>
      <c r="P33" s="134"/>
      <c r="Q33" s="134"/>
      <c r="R33" s="160"/>
      <c r="S33" s="160"/>
      <c r="T33" s="160"/>
      <c r="U33" s="160"/>
      <c r="V33" s="161"/>
      <c r="W33" s="161"/>
      <c r="X33" s="161"/>
      <c r="Y33" s="16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5"/>
      <c r="AU33" s="145"/>
      <c r="AV33" s="145"/>
      <c r="AW33" s="145"/>
      <c r="AX33" s="145"/>
      <c r="AY33" s="162"/>
      <c r="AZ33" s="162"/>
      <c r="BA33" s="162"/>
      <c r="BB33" s="162"/>
      <c r="BC33" s="162"/>
      <c r="BD33" s="162"/>
      <c r="BE33" s="163"/>
      <c r="BF33" s="160"/>
      <c r="BG33" s="163"/>
      <c r="BH33" s="161"/>
      <c r="BI33" s="161"/>
      <c r="BJ33" s="161"/>
      <c r="BK33" s="161"/>
    </row>
    <row r="34" spans="1:63" s="146" customFormat="1" ht="12.75" customHeight="1" x14ac:dyDescent="0.2">
      <c r="A34" s="227" t="s">
        <v>111</v>
      </c>
      <c r="B34" s="227"/>
      <c r="C34" s="227"/>
      <c r="D34" s="227"/>
      <c r="E34" s="227"/>
      <c r="F34" s="227"/>
      <c r="G34" s="227"/>
      <c r="H34" s="227"/>
      <c r="I34" s="227"/>
      <c r="J34" s="227"/>
      <c r="K34" s="135"/>
      <c r="L34" s="126"/>
      <c r="M34" s="134"/>
      <c r="N34" s="134"/>
      <c r="O34" s="134"/>
      <c r="P34" s="134"/>
      <c r="Q34" s="134"/>
      <c r="R34" s="160"/>
      <c r="S34" s="160"/>
      <c r="T34" s="160"/>
      <c r="U34" s="160"/>
      <c r="V34" s="161"/>
      <c r="W34" s="161"/>
      <c r="X34" s="161"/>
      <c r="Y34" s="16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141"/>
      <c r="AR34" s="141"/>
      <c r="AS34" s="141"/>
      <c r="AT34" s="145"/>
      <c r="AU34" s="145"/>
      <c r="AV34" s="145"/>
      <c r="AW34" s="145"/>
      <c r="AX34" s="145"/>
      <c r="AY34" s="162"/>
      <c r="AZ34" s="162"/>
      <c r="BA34" s="162"/>
      <c r="BB34" s="162"/>
      <c r="BC34" s="162"/>
      <c r="BD34" s="162"/>
      <c r="BE34" s="163"/>
      <c r="BF34" s="160"/>
      <c r="BG34" s="163"/>
      <c r="BH34" s="161"/>
      <c r="BI34" s="161"/>
      <c r="BJ34" s="161"/>
      <c r="BK34" s="161"/>
    </row>
    <row r="35" spans="1:63" s="146" customFormat="1" ht="12.75" customHeight="1" x14ac:dyDescent="0.2">
      <c r="A35" s="228"/>
      <c r="B35" s="228"/>
      <c r="C35" s="228"/>
      <c r="D35" s="228"/>
      <c r="E35" s="228"/>
      <c r="F35" s="228"/>
      <c r="G35" s="228"/>
      <c r="H35" s="228"/>
      <c r="I35" s="228"/>
      <c r="J35" s="228"/>
      <c r="K35" s="164"/>
      <c r="L35" s="165"/>
      <c r="M35" s="134"/>
      <c r="N35" s="134"/>
      <c r="O35" s="134"/>
      <c r="P35" s="134"/>
      <c r="Q35" s="134"/>
      <c r="R35" s="160"/>
      <c r="S35" s="160"/>
      <c r="T35" s="160"/>
      <c r="U35" s="160"/>
      <c r="V35" s="161"/>
      <c r="W35" s="161"/>
      <c r="X35" s="161"/>
      <c r="Y35" s="161"/>
      <c r="Z35" s="141"/>
      <c r="AA35" s="141"/>
      <c r="AB35" s="141"/>
      <c r="AC35" s="141"/>
      <c r="AD35" s="141"/>
      <c r="AE35" s="141"/>
      <c r="AF35" s="141"/>
      <c r="AG35" s="141"/>
      <c r="AH35" s="141"/>
      <c r="AI35" s="141"/>
      <c r="AJ35" s="141"/>
      <c r="AK35" s="141"/>
      <c r="AL35" s="141"/>
      <c r="AM35" s="141"/>
      <c r="AN35" s="141"/>
      <c r="AO35" s="141"/>
      <c r="AP35" s="141"/>
      <c r="AQ35" s="141"/>
      <c r="AR35" s="141"/>
      <c r="AS35" s="141"/>
      <c r="AT35" s="145"/>
      <c r="AU35" s="145"/>
      <c r="AV35" s="145"/>
      <c r="AW35" s="145"/>
      <c r="AX35" s="145"/>
      <c r="AY35" s="162"/>
      <c r="AZ35" s="162"/>
      <c r="BA35" s="162"/>
      <c r="BB35" s="162"/>
      <c r="BC35" s="162"/>
      <c r="BD35" s="162"/>
      <c r="BE35" s="163"/>
      <c r="BF35" s="160"/>
      <c r="BG35" s="163"/>
      <c r="BH35" s="161"/>
      <c r="BI35" s="161"/>
      <c r="BJ35" s="161"/>
      <c r="BK35" s="161"/>
    </row>
  </sheetData>
  <mergeCells count="21">
    <mergeCell ref="A17:J17"/>
    <mergeCell ref="A11:J11"/>
    <mergeCell ref="A12:J12"/>
    <mergeCell ref="A14:J14"/>
    <mergeCell ref="A15:J15"/>
    <mergeCell ref="A16:J16"/>
    <mergeCell ref="C18:G18"/>
    <mergeCell ref="A21:A23"/>
    <mergeCell ref="B21:B23"/>
    <mergeCell ref="C21:E23"/>
    <mergeCell ref="F21:F23"/>
    <mergeCell ref="G21:H21"/>
    <mergeCell ref="A33:J33"/>
    <mergeCell ref="A34:J34"/>
    <mergeCell ref="A35:J35"/>
    <mergeCell ref="I21:J22"/>
    <mergeCell ref="G22:G23"/>
    <mergeCell ref="H22:H23"/>
    <mergeCell ref="C24:E24"/>
    <mergeCell ref="A30:I30"/>
    <mergeCell ref="A32:J32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73" fitToHeight="0" orientation="portrait" r:id="rId1"/>
  <headerFoot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K35"/>
  <sheetViews>
    <sheetView view="pageBreakPreview" zoomScaleNormal="100" zoomScaleSheetLayoutView="100" workbookViewId="0">
      <selection activeCell="G20" sqref="G20"/>
    </sheetView>
  </sheetViews>
  <sheetFormatPr defaultColWidth="9.140625" defaultRowHeight="11.25" customHeight="1" x14ac:dyDescent="0.2"/>
  <cols>
    <col min="1" max="1" width="9" style="126" customWidth="1"/>
    <col min="2" max="2" width="20.140625" style="126" customWidth="1"/>
    <col min="3" max="4" width="10.42578125" style="126" customWidth="1"/>
    <col min="5" max="5" width="13.28515625" style="126" customWidth="1"/>
    <col min="6" max="6" width="10.7109375" style="126" customWidth="1"/>
    <col min="7" max="8" width="9.7109375" style="126" customWidth="1"/>
    <col min="9" max="10" width="12.7109375" style="126" customWidth="1"/>
    <col min="11" max="12" width="9.7109375" style="126" customWidth="1"/>
    <col min="13" max="17" width="9.140625" style="126"/>
    <col min="18" max="21" width="50" style="127" hidden="1" customWidth="1"/>
    <col min="22" max="25" width="44.85546875" style="128" hidden="1" customWidth="1"/>
    <col min="26" max="45" width="118.85546875" style="129" hidden="1" customWidth="1"/>
    <col min="46" max="50" width="54.5703125" style="130" hidden="1" customWidth="1"/>
    <col min="51" max="56" width="68.85546875" style="131" hidden="1" customWidth="1"/>
    <col min="57" max="57" width="118.85546875" style="132" hidden="1" customWidth="1"/>
    <col min="58" max="58" width="34.140625" style="127" hidden="1" customWidth="1"/>
    <col min="59" max="59" width="118.85546875" style="132" hidden="1" customWidth="1"/>
    <col min="60" max="62" width="106.140625" style="128" hidden="1" customWidth="1"/>
    <col min="63" max="63" width="83.7109375" style="128" hidden="1" customWidth="1"/>
    <col min="64" max="16384" width="9.140625" style="126"/>
  </cols>
  <sheetData>
    <row r="1" spans="1:45" ht="11.25" customHeight="1" x14ac:dyDescent="0.2">
      <c r="J1" s="115" t="s">
        <v>112</v>
      </c>
    </row>
    <row r="2" spans="1:45" ht="15" x14ac:dyDescent="0.25">
      <c r="A2" s="116" t="s">
        <v>82</v>
      </c>
      <c r="J2" s="117" t="s">
        <v>73</v>
      </c>
    </row>
    <row r="3" spans="1:45" ht="14.25" x14ac:dyDescent="0.2">
      <c r="A3" s="118"/>
      <c r="J3" s="119" t="s">
        <v>74</v>
      </c>
    </row>
    <row r="4" spans="1:45" ht="14.25" x14ac:dyDescent="0.2">
      <c r="A4" s="118"/>
      <c r="J4" s="119" t="s">
        <v>75</v>
      </c>
    </row>
    <row r="5" spans="1:45" ht="14.25" x14ac:dyDescent="0.2">
      <c r="A5" s="120"/>
      <c r="J5" s="119" t="s">
        <v>76</v>
      </c>
    </row>
    <row r="6" spans="1:45" s="134" customFormat="1" ht="14.25" x14ac:dyDescent="0.2">
      <c r="A6" s="121"/>
      <c r="B6" s="133"/>
      <c r="C6" s="133"/>
      <c r="D6" s="133"/>
      <c r="E6" s="133"/>
      <c r="G6" s="135"/>
      <c r="H6" s="133"/>
      <c r="I6" s="133"/>
      <c r="J6" s="122" t="s">
        <v>80</v>
      </c>
    </row>
    <row r="7" spans="1:45" s="134" customFormat="1" ht="14.25" x14ac:dyDescent="0.2">
      <c r="A7" s="123" t="s">
        <v>83</v>
      </c>
      <c r="B7" s="136"/>
      <c r="C7" s="136"/>
      <c r="D7" s="136"/>
      <c r="E7" s="137"/>
      <c r="G7" s="137"/>
      <c r="H7" s="137"/>
      <c r="I7" s="137"/>
      <c r="J7" s="119" t="s">
        <v>77</v>
      </c>
    </row>
    <row r="8" spans="1:45" s="134" customFormat="1" ht="14.25" x14ac:dyDescent="0.2">
      <c r="A8" s="124" t="s">
        <v>78</v>
      </c>
      <c r="B8" s="137"/>
      <c r="C8" s="137"/>
      <c r="D8" s="137"/>
      <c r="E8" s="137"/>
      <c r="G8" s="137"/>
      <c r="H8" s="137"/>
      <c r="I8" s="137"/>
      <c r="J8" s="119" t="s">
        <v>78</v>
      </c>
      <c r="R8" s="127"/>
      <c r="S8" s="127"/>
      <c r="T8" s="127"/>
      <c r="U8" s="127"/>
      <c r="V8" s="128"/>
      <c r="W8" s="128"/>
      <c r="X8" s="128"/>
      <c r="Y8" s="128"/>
    </row>
    <row r="9" spans="1:45" s="134" customFormat="1" ht="14.25" x14ac:dyDescent="0.2">
      <c r="A9" s="118" t="s">
        <v>79</v>
      </c>
      <c r="B9" s="138"/>
      <c r="C9" s="138"/>
      <c r="D9" s="138"/>
      <c r="E9" s="135"/>
      <c r="F9" s="135"/>
      <c r="G9" s="139"/>
      <c r="H9" s="140"/>
      <c r="I9" s="140"/>
      <c r="J9" s="125" t="s">
        <v>79</v>
      </c>
    </row>
    <row r="10" spans="1:45" s="134" customFormat="1" ht="12.75" x14ac:dyDescent="0.2">
      <c r="A10" s="135"/>
      <c r="B10" s="135"/>
      <c r="C10" s="135"/>
      <c r="D10" s="135"/>
      <c r="E10" s="135"/>
      <c r="F10" s="135"/>
      <c r="G10" s="135"/>
      <c r="H10" s="135"/>
      <c r="I10" s="135"/>
      <c r="J10" s="135"/>
    </row>
    <row r="11" spans="1:45" s="134" customFormat="1" ht="25.5" x14ac:dyDescent="0.2">
      <c r="A11" s="236" t="s">
        <v>68</v>
      </c>
      <c r="B11" s="236"/>
      <c r="C11" s="236"/>
      <c r="D11" s="236"/>
      <c r="E11" s="236"/>
      <c r="F11" s="236"/>
      <c r="G11" s="236"/>
      <c r="H11" s="236"/>
      <c r="I11" s="236"/>
      <c r="J11" s="236"/>
      <c r="Z11" s="141" t="s">
        <v>68</v>
      </c>
      <c r="AA11" s="141" t="s">
        <v>88</v>
      </c>
      <c r="AB11" s="141" t="s">
        <v>88</v>
      </c>
      <c r="AC11" s="141" t="s">
        <v>88</v>
      </c>
      <c r="AD11" s="141" t="s">
        <v>88</v>
      </c>
      <c r="AE11" s="141" t="s">
        <v>88</v>
      </c>
      <c r="AF11" s="141" t="s">
        <v>88</v>
      </c>
      <c r="AG11" s="141" t="s">
        <v>88</v>
      </c>
      <c r="AH11" s="141" t="s">
        <v>88</v>
      </c>
      <c r="AI11" s="141" t="s">
        <v>88</v>
      </c>
    </row>
    <row r="12" spans="1:45" s="134" customFormat="1" ht="12.75" x14ac:dyDescent="0.2">
      <c r="A12" s="237" t="s">
        <v>89</v>
      </c>
      <c r="B12" s="237"/>
      <c r="C12" s="237"/>
      <c r="D12" s="237"/>
      <c r="E12" s="237"/>
      <c r="F12" s="237"/>
      <c r="G12" s="237"/>
      <c r="H12" s="237"/>
      <c r="I12" s="237"/>
      <c r="J12" s="237"/>
    </row>
    <row r="13" spans="1:45" s="134" customFormat="1" ht="12.75" x14ac:dyDescent="0.2">
      <c r="A13" s="142"/>
      <c r="B13" s="142"/>
      <c r="C13" s="142"/>
      <c r="D13" s="142"/>
      <c r="E13" s="142"/>
      <c r="F13" s="142"/>
      <c r="G13" s="142"/>
      <c r="H13" s="142"/>
      <c r="I13" s="142"/>
      <c r="J13" s="142"/>
    </row>
    <row r="14" spans="1:45" s="134" customFormat="1" ht="28.5" customHeight="1" x14ac:dyDescent="0.2">
      <c r="A14" s="238" t="s">
        <v>114</v>
      </c>
      <c r="B14" s="238"/>
      <c r="C14" s="238"/>
      <c r="D14" s="238"/>
      <c r="E14" s="238"/>
      <c r="F14" s="238"/>
      <c r="G14" s="238"/>
      <c r="H14" s="238"/>
      <c r="I14" s="238"/>
      <c r="J14" s="238"/>
    </row>
    <row r="15" spans="1:45" s="134" customFormat="1" ht="21" customHeight="1" x14ac:dyDescent="0.2">
      <c r="A15" s="237" t="s">
        <v>91</v>
      </c>
      <c r="B15" s="237"/>
      <c r="C15" s="237"/>
      <c r="D15" s="237"/>
      <c r="E15" s="237"/>
      <c r="F15" s="237"/>
      <c r="G15" s="237"/>
      <c r="H15" s="237"/>
      <c r="I15" s="237"/>
      <c r="J15" s="237"/>
    </row>
    <row r="16" spans="1:45" s="134" customFormat="1" ht="12.75" x14ac:dyDescent="0.2">
      <c r="A16" s="239" t="s">
        <v>60</v>
      </c>
      <c r="B16" s="239"/>
      <c r="C16" s="239"/>
      <c r="D16" s="239"/>
      <c r="E16" s="239"/>
      <c r="F16" s="239"/>
      <c r="G16" s="239"/>
      <c r="H16" s="239"/>
      <c r="I16" s="239"/>
      <c r="J16" s="239"/>
      <c r="AJ16" s="141" t="s">
        <v>92</v>
      </c>
      <c r="AK16" s="141" t="s">
        <v>88</v>
      </c>
      <c r="AL16" s="141" t="s">
        <v>88</v>
      </c>
      <c r="AM16" s="141" t="s">
        <v>88</v>
      </c>
      <c r="AN16" s="141" t="s">
        <v>88</v>
      </c>
      <c r="AO16" s="141" t="s">
        <v>88</v>
      </c>
      <c r="AP16" s="141" t="s">
        <v>88</v>
      </c>
      <c r="AQ16" s="141" t="s">
        <v>88</v>
      </c>
      <c r="AR16" s="141" t="s">
        <v>88</v>
      </c>
      <c r="AS16" s="141" t="s">
        <v>88</v>
      </c>
    </row>
    <row r="17" spans="1:63" s="134" customFormat="1" ht="15.75" customHeight="1" x14ac:dyDescent="0.2">
      <c r="A17" s="237" t="s">
        <v>93</v>
      </c>
      <c r="B17" s="237"/>
      <c r="C17" s="237"/>
      <c r="D17" s="237"/>
      <c r="E17" s="237"/>
      <c r="F17" s="237"/>
      <c r="G17" s="237"/>
      <c r="H17" s="237"/>
      <c r="I17" s="237"/>
      <c r="J17" s="237"/>
    </row>
    <row r="18" spans="1:63" s="134" customFormat="1" ht="12.75" x14ac:dyDescent="0.2">
      <c r="A18" s="135"/>
      <c r="B18" s="143" t="s">
        <v>94</v>
      </c>
      <c r="C18" s="233" t="s">
        <v>95</v>
      </c>
      <c r="D18" s="233"/>
      <c r="E18" s="233"/>
      <c r="F18" s="233"/>
      <c r="G18" s="233"/>
      <c r="H18" s="144"/>
      <c r="I18" s="144"/>
      <c r="J18" s="144"/>
      <c r="AT18" s="145" t="s">
        <v>95</v>
      </c>
      <c r="AU18" s="145" t="s">
        <v>88</v>
      </c>
      <c r="AV18" s="145" t="s">
        <v>88</v>
      </c>
      <c r="AW18" s="145" t="s">
        <v>88</v>
      </c>
      <c r="AX18" s="145" t="s">
        <v>88</v>
      </c>
    </row>
    <row r="19" spans="1:63" s="134" customFormat="1" ht="12.75" customHeight="1" x14ac:dyDescent="0.2">
      <c r="B19" s="146" t="s">
        <v>96</v>
      </c>
      <c r="C19" s="146"/>
      <c r="D19" s="147"/>
      <c r="E19" s="148"/>
      <c r="F19" s="149" t="s">
        <v>97</v>
      </c>
      <c r="H19" s="146"/>
      <c r="I19" s="146"/>
      <c r="J19" s="146"/>
      <c r="K19" s="146"/>
      <c r="L19" s="146"/>
    </row>
    <row r="20" spans="1:63" s="134" customFormat="1" ht="12.75" customHeight="1" x14ac:dyDescent="0.2">
      <c r="A20" s="143"/>
      <c r="B20" s="143"/>
      <c r="C20" s="135"/>
      <c r="D20" s="143"/>
      <c r="E20" s="150"/>
      <c r="F20" s="151"/>
      <c r="G20" s="152"/>
      <c r="H20" s="143"/>
      <c r="I20" s="143"/>
      <c r="J20" s="143"/>
      <c r="K20" s="146"/>
      <c r="L20" s="153"/>
    </row>
    <row r="21" spans="1:63" s="134" customFormat="1" ht="26.25" customHeight="1" x14ac:dyDescent="0.2">
      <c r="A21" s="229" t="s">
        <v>98</v>
      </c>
      <c r="B21" s="229" t="s">
        <v>99</v>
      </c>
      <c r="C21" s="229" t="s">
        <v>100</v>
      </c>
      <c r="D21" s="229"/>
      <c r="E21" s="229"/>
      <c r="F21" s="229" t="s">
        <v>101</v>
      </c>
      <c r="G21" s="234" t="s">
        <v>102</v>
      </c>
      <c r="H21" s="235"/>
      <c r="I21" s="229" t="s">
        <v>103</v>
      </c>
      <c r="J21" s="229"/>
    </row>
    <row r="22" spans="1:63" s="134" customFormat="1" ht="18.75" customHeight="1" x14ac:dyDescent="0.2">
      <c r="A22" s="229"/>
      <c r="B22" s="229"/>
      <c r="C22" s="229"/>
      <c r="D22" s="229"/>
      <c r="E22" s="229"/>
      <c r="F22" s="229"/>
      <c r="G22" s="230" t="s">
        <v>104</v>
      </c>
      <c r="H22" s="230" t="s">
        <v>105</v>
      </c>
      <c r="I22" s="229"/>
      <c r="J22" s="229"/>
    </row>
    <row r="23" spans="1:63" s="134" customFormat="1" ht="34.5" customHeight="1" x14ac:dyDescent="0.2">
      <c r="A23" s="229"/>
      <c r="B23" s="229"/>
      <c r="C23" s="229"/>
      <c r="D23" s="229"/>
      <c r="E23" s="229"/>
      <c r="F23" s="229"/>
      <c r="G23" s="231"/>
      <c r="H23" s="231"/>
      <c r="I23" s="154" t="s">
        <v>106</v>
      </c>
      <c r="J23" s="154" t="s">
        <v>107</v>
      </c>
    </row>
    <row r="24" spans="1:63" s="134" customFormat="1" ht="12.75" x14ac:dyDescent="0.2">
      <c r="A24" s="155">
        <v>1</v>
      </c>
      <c r="B24" s="155">
        <v>2</v>
      </c>
      <c r="C24" s="232">
        <v>3</v>
      </c>
      <c r="D24" s="232"/>
      <c r="E24" s="232"/>
      <c r="F24" s="155">
        <v>4</v>
      </c>
      <c r="G24" s="155">
        <v>5</v>
      </c>
      <c r="H24" s="155">
        <v>6</v>
      </c>
      <c r="I24" s="155">
        <v>7</v>
      </c>
      <c r="J24" s="155">
        <v>8</v>
      </c>
    </row>
    <row r="25" spans="1:63" s="134" customFormat="1" ht="12.75" x14ac:dyDescent="0.2">
      <c r="A25" s="166"/>
      <c r="B25" s="167"/>
      <c r="C25" s="167"/>
      <c r="D25" s="167"/>
      <c r="E25" s="167"/>
      <c r="F25" s="167"/>
      <c r="G25" s="167"/>
      <c r="H25" s="167"/>
      <c r="I25" s="168"/>
      <c r="J25" s="155"/>
    </row>
    <row r="26" spans="1:63" s="134" customFormat="1" ht="12.75" x14ac:dyDescent="0.2">
      <c r="A26" s="166"/>
      <c r="B26" s="167"/>
      <c r="C26" s="167"/>
      <c r="D26" s="167"/>
      <c r="E26" s="167"/>
      <c r="F26" s="167"/>
      <c r="G26" s="167"/>
      <c r="H26" s="167"/>
      <c r="I26" s="168"/>
      <c r="J26" s="155"/>
    </row>
    <row r="27" spans="1:63" s="134" customFormat="1" ht="12.75" x14ac:dyDescent="0.2">
      <c r="A27" s="166"/>
      <c r="B27" s="167"/>
      <c r="C27" s="167"/>
      <c r="D27" s="167"/>
      <c r="E27" s="167"/>
      <c r="F27" s="167"/>
      <c r="G27" s="167"/>
      <c r="H27" s="167"/>
      <c r="I27" s="168"/>
      <c r="J27" s="155"/>
    </row>
    <row r="28" spans="1:63" s="134" customFormat="1" ht="12.75" x14ac:dyDescent="0.2">
      <c r="A28" s="166"/>
      <c r="B28" s="167"/>
      <c r="C28" s="167"/>
      <c r="D28" s="167"/>
      <c r="E28" s="167"/>
      <c r="F28" s="167"/>
      <c r="G28" s="167"/>
      <c r="H28" s="167"/>
      <c r="I28" s="168"/>
      <c r="J28" s="155"/>
    </row>
    <row r="29" spans="1:63" s="134" customFormat="1" ht="12.75" x14ac:dyDescent="0.2">
      <c r="A29" s="166"/>
      <c r="B29" s="167"/>
      <c r="C29" s="167"/>
      <c r="D29" s="167"/>
      <c r="E29" s="167"/>
      <c r="F29" s="167"/>
      <c r="G29" s="167"/>
      <c r="H29" s="167"/>
      <c r="I29" s="168"/>
      <c r="J29" s="155"/>
    </row>
    <row r="30" spans="1:63" s="134" customFormat="1" ht="12.75" x14ac:dyDescent="0.2">
      <c r="A30" s="224" t="s">
        <v>109</v>
      </c>
      <c r="B30" s="225"/>
      <c r="C30" s="225"/>
      <c r="D30" s="225"/>
      <c r="E30" s="225"/>
      <c r="F30" s="225"/>
      <c r="G30" s="225"/>
      <c r="H30" s="225"/>
      <c r="I30" s="226"/>
      <c r="J30" s="157"/>
      <c r="BH30" s="156"/>
      <c r="BJ30" s="156" t="s">
        <v>109</v>
      </c>
    </row>
    <row r="31" spans="1:63" s="134" customFormat="1" ht="15.75" customHeight="1" x14ac:dyDescent="0.2">
      <c r="A31" s="158"/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9"/>
    </row>
    <row r="32" spans="1:63" s="146" customFormat="1" ht="12.75" customHeight="1" x14ac:dyDescent="0.2">
      <c r="A32" s="227" t="s">
        <v>110</v>
      </c>
      <c r="B32" s="227"/>
      <c r="C32" s="227"/>
      <c r="D32" s="227"/>
      <c r="E32" s="227"/>
      <c r="F32" s="227"/>
      <c r="G32" s="227"/>
      <c r="H32" s="227"/>
      <c r="I32" s="227"/>
      <c r="J32" s="227"/>
      <c r="K32" s="135"/>
      <c r="L32" s="126"/>
      <c r="M32" s="134"/>
      <c r="N32" s="134"/>
      <c r="O32" s="134"/>
      <c r="P32" s="134"/>
      <c r="Q32" s="134"/>
      <c r="R32" s="160"/>
      <c r="S32" s="160"/>
      <c r="T32" s="160"/>
      <c r="U32" s="160"/>
      <c r="V32" s="161"/>
      <c r="W32" s="161"/>
      <c r="X32" s="161"/>
      <c r="Y32" s="16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5"/>
      <c r="AU32" s="145"/>
      <c r="AV32" s="145"/>
      <c r="AW32" s="145"/>
      <c r="AX32" s="145"/>
      <c r="AY32" s="162"/>
      <c r="AZ32" s="162"/>
      <c r="BA32" s="162"/>
      <c r="BB32" s="162"/>
      <c r="BC32" s="162"/>
      <c r="BD32" s="162"/>
      <c r="BE32" s="163"/>
      <c r="BF32" s="160"/>
      <c r="BG32" s="163"/>
      <c r="BH32" s="161"/>
      <c r="BI32" s="161"/>
      <c r="BJ32" s="161"/>
      <c r="BK32" s="161"/>
    </row>
    <row r="33" spans="1:63" s="146" customFormat="1" ht="12.75" customHeight="1" x14ac:dyDescent="0.2">
      <c r="A33" s="228"/>
      <c r="B33" s="228"/>
      <c r="C33" s="228"/>
      <c r="D33" s="228"/>
      <c r="E33" s="228"/>
      <c r="F33" s="228"/>
      <c r="G33" s="228"/>
      <c r="H33" s="228"/>
      <c r="I33" s="228"/>
      <c r="J33" s="228"/>
      <c r="K33" s="164"/>
      <c r="L33" s="165"/>
      <c r="M33" s="134"/>
      <c r="N33" s="134"/>
      <c r="O33" s="134"/>
      <c r="P33" s="134"/>
      <c r="Q33" s="134"/>
      <c r="R33" s="160"/>
      <c r="S33" s="160"/>
      <c r="T33" s="160"/>
      <c r="U33" s="160"/>
      <c r="V33" s="161"/>
      <c r="W33" s="161"/>
      <c r="X33" s="161"/>
      <c r="Y33" s="16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5"/>
      <c r="AU33" s="145"/>
      <c r="AV33" s="145"/>
      <c r="AW33" s="145"/>
      <c r="AX33" s="145"/>
      <c r="AY33" s="162"/>
      <c r="AZ33" s="162"/>
      <c r="BA33" s="162"/>
      <c r="BB33" s="162"/>
      <c r="BC33" s="162"/>
      <c r="BD33" s="162"/>
      <c r="BE33" s="163"/>
      <c r="BF33" s="160"/>
      <c r="BG33" s="163"/>
      <c r="BH33" s="161"/>
      <c r="BI33" s="161"/>
      <c r="BJ33" s="161"/>
      <c r="BK33" s="161"/>
    </row>
    <row r="34" spans="1:63" s="146" customFormat="1" ht="12.75" customHeight="1" x14ac:dyDescent="0.2">
      <c r="A34" s="227" t="s">
        <v>111</v>
      </c>
      <c r="B34" s="227"/>
      <c r="C34" s="227"/>
      <c r="D34" s="227"/>
      <c r="E34" s="227"/>
      <c r="F34" s="227"/>
      <c r="G34" s="227"/>
      <c r="H34" s="227"/>
      <c r="I34" s="227"/>
      <c r="J34" s="227"/>
      <c r="K34" s="135"/>
      <c r="L34" s="126"/>
      <c r="M34" s="134"/>
      <c r="N34" s="134"/>
      <c r="O34" s="134"/>
      <c r="P34" s="134"/>
      <c r="Q34" s="134"/>
      <c r="R34" s="160"/>
      <c r="S34" s="160"/>
      <c r="T34" s="160"/>
      <c r="U34" s="160"/>
      <c r="V34" s="161"/>
      <c r="W34" s="161"/>
      <c r="X34" s="161"/>
      <c r="Y34" s="16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141"/>
      <c r="AR34" s="141"/>
      <c r="AS34" s="141"/>
      <c r="AT34" s="145"/>
      <c r="AU34" s="145"/>
      <c r="AV34" s="145"/>
      <c r="AW34" s="145"/>
      <c r="AX34" s="145"/>
      <c r="AY34" s="162"/>
      <c r="AZ34" s="162"/>
      <c r="BA34" s="162"/>
      <c r="BB34" s="162"/>
      <c r="BC34" s="162"/>
      <c r="BD34" s="162"/>
      <c r="BE34" s="163"/>
      <c r="BF34" s="160"/>
      <c r="BG34" s="163"/>
      <c r="BH34" s="161"/>
      <c r="BI34" s="161"/>
      <c r="BJ34" s="161"/>
      <c r="BK34" s="161"/>
    </row>
    <row r="35" spans="1:63" s="146" customFormat="1" ht="12.75" customHeight="1" x14ac:dyDescent="0.2">
      <c r="A35" s="228"/>
      <c r="B35" s="228"/>
      <c r="C35" s="228"/>
      <c r="D35" s="228"/>
      <c r="E35" s="228"/>
      <c r="F35" s="228"/>
      <c r="G35" s="228"/>
      <c r="H35" s="228"/>
      <c r="I35" s="228"/>
      <c r="J35" s="228"/>
      <c r="K35" s="164"/>
      <c r="L35" s="165"/>
      <c r="M35" s="134"/>
      <c r="N35" s="134"/>
      <c r="O35" s="134"/>
      <c r="P35" s="134"/>
      <c r="Q35" s="134"/>
      <c r="R35" s="160"/>
      <c r="S35" s="160"/>
      <c r="T35" s="160"/>
      <c r="U35" s="160"/>
      <c r="V35" s="161"/>
      <c r="W35" s="161"/>
      <c r="X35" s="161"/>
      <c r="Y35" s="161"/>
      <c r="Z35" s="141"/>
      <c r="AA35" s="141"/>
      <c r="AB35" s="141"/>
      <c r="AC35" s="141"/>
      <c r="AD35" s="141"/>
      <c r="AE35" s="141"/>
      <c r="AF35" s="141"/>
      <c r="AG35" s="141"/>
      <c r="AH35" s="141"/>
      <c r="AI35" s="141"/>
      <c r="AJ35" s="141"/>
      <c r="AK35" s="141"/>
      <c r="AL35" s="141"/>
      <c r="AM35" s="141"/>
      <c r="AN35" s="141"/>
      <c r="AO35" s="141"/>
      <c r="AP35" s="141"/>
      <c r="AQ35" s="141"/>
      <c r="AR35" s="141"/>
      <c r="AS35" s="141"/>
      <c r="AT35" s="145"/>
      <c r="AU35" s="145"/>
      <c r="AV35" s="145"/>
      <c r="AW35" s="145"/>
      <c r="AX35" s="145"/>
      <c r="AY35" s="162"/>
      <c r="AZ35" s="162"/>
      <c r="BA35" s="162"/>
      <c r="BB35" s="162"/>
      <c r="BC35" s="162"/>
      <c r="BD35" s="162"/>
      <c r="BE35" s="163"/>
      <c r="BF35" s="160"/>
      <c r="BG35" s="163"/>
      <c r="BH35" s="161"/>
      <c r="BI35" s="161"/>
      <c r="BJ35" s="161"/>
      <c r="BK35" s="161"/>
    </row>
  </sheetData>
  <mergeCells count="21">
    <mergeCell ref="A17:J17"/>
    <mergeCell ref="A11:J11"/>
    <mergeCell ref="A12:J12"/>
    <mergeCell ref="A14:J14"/>
    <mergeCell ref="A15:J15"/>
    <mergeCell ref="A16:J16"/>
    <mergeCell ref="C18:G18"/>
    <mergeCell ref="A21:A23"/>
    <mergeCell ref="B21:B23"/>
    <mergeCell ref="C21:E23"/>
    <mergeCell ref="F21:F23"/>
    <mergeCell ref="G21:H21"/>
    <mergeCell ref="A33:J33"/>
    <mergeCell ref="A34:J34"/>
    <mergeCell ref="A35:J35"/>
    <mergeCell ref="I21:J22"/>
    <mergeCell ref="G22:G23"/>
    <mergeCell ref="H22:H23"/>
    <mergeCell ref="C24:E24"/>
    <mergeCell ref="A30:I30"/>
    <mergeCell ref="A32:J32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73" fitToHeight="0" orientation="portrait" r:id="rId1"/>
  <headerFooter>
    <oddFooter>&amp;RСтраница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K35"/>
  <sheetViews>
    <sheetView view="pageBreakPreview" zoomScaleNormal="100" zoomScaleSheetLayoutView="100" workbookViewId="0">
      <selection activeCell="H22" sqref="H22:H23"/>
    </sheetView>
  </sheetViews>
  <sheetFormatPr defaultColWidth="9.140625" defaultRowHeight="11.25" customHeight="1" x14ac:dyDescent="0.2"/>
  <cols>
    <col min="1" max="1" width="9" style="126" customWidth="1"/>
    <col min="2" max="2" width="20.140625" style="126" customWidth="1"/>
    <col min="3" max="4" width="10.42578125" style="126" customWidth="1"/>
    <col min="5" max="5" width="13.28515625" style="126" customWidth="1"/>
    <col min="6" max="6" width="10.7109375" style="126" customWidth="1"/>
    <col min="7" max="8" width="9.7109375" style="126" customWidth="1"/>
    <col min="9" max="10" width="12.7109375" style="126" customWidth="1"/>
    <col min="11" max="12" width="9.7109375" style="126" customWidth="1"/>
    <col min="13" max="17" width="9.140625" style="126"/>
    <col min="18" max="21" width="50" style="127" hidden="1" customWidth="1"/>
    <col min="22" max="25" width="44.85546875" style="128" hidden="1" customWidth="1"/>
    <col min="26" max="45" width="118.85546875" style="129" hidden="1" customWidth="1"/>
    <col min="46" max="50" width="54.5703125" style="130" hidden="1" customWidth="1"/>
    <col min="51" max="56" width="68.85546875" style="131" hidden="1" customWidth="1"/>
    <col min="57" max="57" width="118.85546875" style="132" hidden="1" customWidth="1"/>
    <col min="58" max="58" width="34.140625" style="127" hidden="1" customWidth="1"/>
    <col min="59" max="59" width="118.85546875" style="132" hidden="1" customWidth="1"/>
    <col min="60" max="62" width="106.140625" style="128" hidden="1" customWidth="1"/>
    <col min="63" max="63" width="83.7109375" style="128" hidden="1" customWidth="1"/>
    <col min="64" max="16384" width="9.140625" style="126"/>
  </cols>
  <sheetData>
    <row r="1" spans="1:45" ht="11.25" customHeight="1" x14ac:dyDescent="0.2">
      <c r="J1" s="115" t="s">
        <v>112</v>
      </c>
    </row>
    <row r="2" spans="1:45" ht="15" x14ac:dyDescent="0.25">
      <c r="A2" s="116" t="s">
        <v>82</v>
      </c>
      <c r="J2" s="117" t="s">
        <v>73</v>
      </c>
    </row>
    <row r="3" spans="1:45" ht="14.25" x14ac:dyDescent="0.2">
      <c r="A3" s="118"/>
      <c r="J3" s="119" t="s">
        <v>74</v>
      </c>
    </row>
    <row r="4" spans="1:45" ht="14.25" x14ac:dyDescent="0.2">
      <c r="A4" s="118"/>
      <c r="J4" s="119" t="s">
        <v>75</v>
      </c>
    </row>
    <row r="5" spans="1:45" ht="14.25" x14ac:dyDescent="0.2">
      <c r="A5" s="120"/>
      <c r="J5" s="119" t="s">
        <v>76</v>
      </c>
    </row>
    <row r="6" spans="1:45" s="134" customFormat="1" ht="14.25" x14ac:dyDescent="0.2">
      <c r="A6" s="121"/>
      <c r="B6" s="133"/>
      <c r="C6" s="133"/>
      <c r="D6" s="133"/>
      <c r="E6" s="133"/>
      <c r="G6" s="135"/>
      <c r="H6" s="133"/>
      <c r="I6" s="133"/>
      <c r="J6" s="122" t="s">
        <v>80</v>
      </c>
    </row>
    <row r="7" spans="1:45" s="134" customFormat="1" ht="14.25" x14ac:dyDescent="0.2">
      <c r="A7" s="123" t="s">
        <v>83</v>
      </c>
      <c r="B7" s="136"/>
      <c r="C7" s="136"/>
      <c r="D7" s="136"/>
      <c r="E7" s="137"/>
      <c r="G7" s="137"/>
      <c r="H7" s="137"/>
      <c r="I7" s="137"/>
      <c r="J7" s="119" t="s">
        <v>77</v>
      </c>
    </row>
    <row r="8" spans="1:45" s="134" customFormat="1" ht="14.25" x14ac:dyDescent="0.2">
      <c r="A8" s="124" t="s">
        <v>78</v>
      </c>
      <c r="B8" s="137"/>
      <c r="C8" s="137"/>
      <c r="D8" s="137"/>
      <c r="E8" s="137"/>
      <c r="G8" s="137"/>
      <c r="H8" s="137"/>
      <c r="I8" s="137"/>
      <c r="J8" s="119" t="s">
        <v>78</v>
      </c>
      <c r="R8" s="127"/>
      <c r="S8" s="127"/>
      <c r="T8" s="127"/>
      <c r="U8" s="127"/>
      <c r="V8" s="128"/>
      <c r="W8" s="128"/>
      <c r="X8" s="128"/>
      <c r="Y8" s="128"/>
    </row>
    <row r="9" spans="1:45" s="134" customFormat="1" ht="14.25" x14ac:dyDescent="0.2">
      <c r="A9" s="118" t="s">
        <v>79</v>
      </c>
      <c r="B9" s="138"/>
      <c r="C9" s="138"/>
      <c r="D9" s="138"/>
      <c r="E9" s="135"/>
      <c r="F9" s="135"/>
      <c r="G9" s="139"/>
      <c r="H9" s="140"/>
      <c r="I9" s="140"/>
      <c r="J9" s="125" t="s">
        <v>79</v>
      </c>
    </row>
    <row r="10" spans="1:45" s="134" customFormat="1" ht="12.75" x14ac:dyDescent="0.2">
      <c r="A10" s="135"/>
      <c r="B10" s="135"/>
      <c r="C10" s="135"/>
      <c r="D10" s="135"/>
      <c r="E10" s="135"/>
      <c r="F10" s="135"/>
      <c r="G10" s="135"/>
      <c r="H10" s="135"/>
      <c r="I10" s="135"/>
      <c r="J10" s="135"/>
    </row>
    <row r="11" spans="1:45" s="134" customFormat="1" ht="25.5" x14ac:dyDescent="0.2">
      <c r="A11" s="236" t="s">
        <v>68</v>
      </c>
      <c r="B11" s="236"/>
      <c r="C11" s="236"/>
      <c r="D11" s="236"/>
      <c r="E11" s="236"/>
      <c r="F11" s="236"/>
      <c r="G11" s="236"/>
      <c r="H11" s="236"/>
      <c r="I11" s="236"/>
      <c r="J11" s="236"/>
      <c r="Z11" s="141" t="s">
        <v>68</v>
      </c>
      <c r="AA11" s="141" t="s">
        <v>88</v>
      </c>
      <c r="AB11" s="141" t="s">
        <v>88</v>
      </c>
      <c r="AC11" s="141" t="s">
        <v>88</v>
      </c>
      <c r="AD11" s="141" t="s">
        <v>88</v>
      </c>
      <c r="AE11" s="141" t="s">
        <v>88</v>
      </c>
      <c r="AF11" s="141" t="s">
        <v>88</v>
      </c>
      <c r="AG11" s="141" t="s">
        <v>88</v>
      </c>
      <c r="AH11" s="141" t="s">
        <v>88</v>
      </c>
      <c r="AI11" s="141" t="s">
        <v>88</v>
      </c>
    </row>
    <row r="12" spans="1:45" s="134" customFormat="1" ht="12.75" x14ac:dyDescent="0.2">
      <c r="A12" s="237" t="s">
        <v>89</v>
      </c>
      <c r="B12" s="237"/>
      <c r="C12" s="237"/>
      <c r="D12" s="237"/>
      <c r="E12" s="237"/>
      <c r="F12" s="237"/>
      <c r="G12" s="237"/>
      <c r="H12" s="237"/>
      <c r="I12" s="237"/>
      <c r="J12" s="237"/>
    </row>
    <row r="13" spans="1:45" s="134" customFormat="1" ht="12.75" x14ac:dyDescent="0.2">
      <c r="A13" s="142"/>
      <c r="B13" s="142"/>
      <c r="C13" s="142"/>
      <c r="D13" s="142"/>
      <c r="E13" s="142"/>
      <c r="F13" s="142"/>
      <c r="G13" s="142"/>
      <c r="H13" s="142"/>
      <c r="I13" s="142"/>
      <c r="J13" s="142"/>
    </row>
    <row r="14" spans="1:45" s="134" customFormat="1" ht="28.5" customHeight="1" x14ac:dyDescent="0.2">
      <c r="A14" s="238" t="s">
        <v>115</v>
      </c>
      <c r="B14" s="238"/>
      <c r="C14" s="238"/>
      <c r="D14" s="238"/>
      <c r="E14" s="238"/>
      <c r="F14" s="238"/>
      <c r="G14" s="238"/>
      <c r="H14" s="238"/>
      <c r="I14" s="238"/>
      <c r="J14" s="238"/>
    </row>
    <row r="15" spans="1:45" s="134" customFormat="1" ht="21" customHeight="1" x14ac:dyDescent="0.2">
      <c r="A15" s="237" t="s">
        <v>91</v>
      </c>
      <c r="B15" s="237"/>
      <c r="C15" s="237"/>
      <c r="D15" s="237"/>
      <c r="E15" s="237"/>
      <c r="F15" s="237"/>
      <c r="G15" s="237"/>
      <c r="H15" s="237"/>
      <c r="I15" s="237"/>
      <c r="J15" s="237"/>
    </row>
    <row r="16" spans="1:45" s="134" customFormat="1" ht="12.75" x14ac:dyDescent="0.2">
      <c r="A16" s="239" t="s">
        <v>116</v>
      </c>
      <c r="B16" s="239"/>
      <c r="C16" s="239"/>
      <c r="D16" s="239"/>
      <c r="E16" s="239"/>
      <c r="F16" s="239"/>
      <c r="G16" s="239"/>
      <c r="H16" s="239"/>
      <c r="I16" s="239"/>
      <c r="J16" s="239"/>
      <c r="AJ16" s="141" t="s">
        <v>92</v>
      </c>
      <c r="AK16" s="141" t="s">
        <v>88</v>
      </c>
      <c r="AL16" s="141" t="s">
        <v>88</v>
      </c>
      <c r="AM16" s="141" t="s">
        <v>88</v>
      </c>
      <c r="AN16" s="141" t="s">
        <v>88</v>
      </c>
      <c r="AO16" s="141" t="s">
        <v>88</v>
      </c>
      <c r="AP16" s="141" t="s">
        <v>88</v>
      </c>
      <c r="AQ16" s="141" t="s">
        <v>88</v>
      </c>
      <c r="AR16" s="141" t="s">
        <v>88</v>
      </c>
      <c r="AS16" s="141" t="s">
        <v>88</v>
      </c>
    </row>
    <row r="17" spans="1:63" s="134" customFormat="1" ht="15.75" customHeight="1" x14ac:dyDescent="0.2">
      <c r="A17" s="237" t="s">
        <v>93</v>
      </c>
      <c r="B17" s="237"/>
      <c r="C17" s="237"/>
      <c r="D17" s="237"/>
      <c r="E17" s="237"/>
      <c r="F17" s="237"/>
      <c r="G17" s="237"/>
      <c r="H17" s="237"/>
      <c r="I17" s="237"/>
      <c r="J17" s="237"/>
    </row>
    <row r="18" spans="1:63" s="134" customFormat="1" ht="12.75" x14ac:dyDescent="0.2">
      <c r="A18" s="135"/>
      <c r="B18" s="143" t="s">
        <v>94</v>
      </c>
      <c r="C18" s="233" t="s">
        <v>95</v>
      </c>
      <c r="D18" s="233"/>
      <c r="E18" s="233"/>
      <c r="F18" s="233"/>
      <c r="G18" s="233"/>
      <c r="H18" s="144"/>
      <c r="I18" s="144"/>
      <c r="J18" s="144"/>
      <c r="AT18" s="145" t="s">
        <v>95</v>
      </c>
      <c r="AU18" s="145" t="s">
        <v>88</v>
      </c>
      <c r="AV18" s="145" t="s">
        <v>88</v>
      </c>
      <c r="AW18" s="145" t="s">
        <v>88</v>
      </c>
      <c r="AX18" s="145" t="s">
        <v>88</v>
      </c>
    </row>
    <row r="19" spans="1:63" s="134" customFormat="1" ht="12.75" customHeight="1" x14ac:dyDescent="0.2">
      <c r="B19" s="146" t="s">
        <v>96</v>
      </c>
      <c r="C19" s="146"/>
      <c r="D19" s="147"/>
      <c r="E19" s="148"/>
      <c r="F19" s="149" t="s">
        <v>97</v>
      </c>
      <c r="H19" s="146"/>
      <c r="I19" s="146"/>
      <c r="J19" s="146"/>
      <c r="K19" s="146"/>
      <c r="L19" s="146"/>
    </row>
    <row r="20" spans="1:63" s="134" customFormat="1" ht="12.75" customHeight="1" x14ac:dyDescent="0.2">
      <c r="A20" s="143"/>
      <c r="B20" s="143"/>
      <c r="C20" s="135"/>
      <c r="D20" s="143"/>
      <c r="E20" s="150"/>
      <c r="F20" s="151"/>
      <c r="G20" s="152"/>
      <c r="H20" s="143"/>
      <c r="I20" s="143"/>
      <c r="J20" s="143"/>
      <c r="K20" s="146"/>
      <c r="L20" s="153"/>
    </row>
    <row r="21" spans="1:63" s="134" customFormat="1" ht="26.25" customHeight="1" x14ac:dyDescent="0.2">
      <c r="A21" s="229" t="s">
        <v>98</v>
      </c>
      <c r="B21" s="229" t="s">
        <v>99</v>
      </c>
      <c r="C21" s="229" t="s">
        <v>100</v>
      </c>
      <c r="D21" s="229"/>
      <c r="E21" s="229"/>
      <c r="F21" s="229" t="s">
        <v>101</v>
      </c>
      <c r="G21" s="234" t="s">
        <v>102</v>
      </c>
      <c r="H21" s="235"/>
      <c r="I21" s="229" t="s">
        <v>103</v>
      </c>
      <c r="J21" s="229"/>
    </row>
    <row r="22" spans="1:63" s="134" customFormat="1" ht="18.75" customHeight="1" x14ac:dyDescent="0.2">
      <c r="A22" s="229"/>
      <c r="B22" s="229"/>
      <c r="C22" s="229"/>
      <c r="D22" s="229"/>
      <c r="E22" s="229"/>
      <c r="F22" s="229"/>
      <c r="G22" s="230" t="s">
        <v>104</v>
      </c>
      <c r="H22" s="230" t="s">
        <v>105</v>
      </c>
      <c r="I22" s="229"/>
      <c r="J22" s="229"/>
    </row>
    <row r="23" spans="1:63" s="134" customFormat="1" ht="34.5" customHeight="1" x14ac:dyDescent="0.2">
      <c r="A23" s="229"/>
      <c r="B23" s="229"/>
      <c r="C23" s="229"/>
      <c r="D23" s="229"/>
      <c r="E23" s="229"/>
      <c r="F23" s="229"/>
      <c r="G23" s="231"/>
      <c r="H23" s="231"/>
      <c r="I23" s="154" t="s">
        <v>106</v>
      </c>
      <c r="J23" s="154" t="s">
        <v>107</v>
      </c>
    </row>
    <row r="24" spans="1:63" s="134" customFormat="1" ht="12.75" x14ac:dyDescent="0.2">
      <c r="A24" s="155">
        <v>1</v>
      </c>
      <c r="B24" s="155">
        <v>2</v>
      </c>
      <c r="C24" s="232">
        <v>3</v>
      </c>
      <c r="D24" s="232"/>
      <c r="E24" s="232"/>
      <c r="F24" s="155">
        <v>4</v>
      </c>
      <c r="G24" s="155">
        <v>5</v>
      </c>
      <c r="H24" s="155">
        <v>6</v>
      </c>
      <c r="I24" s="155">
        <v>7</v>
      </c>
      <c r="J24" s="155">
        <v>8</v>
      </c>
    </row>
    <row r="25" spans="1:63" s="134" customFormat="1" ht="12.75" x14ac:dyDescent="0.2">
      <c r="A25" s="166"/>
      <c r="B25" s="167"/>
      <c r="C25" s="167"/>
      <c r="D25" s="167"/>
      <c r="E25" s="167"/>
      <c r="F25" s="167"/>
      <c r="G25" s="167"/>
      <c r="H25" s="167"/>
      <c r="I25" s="168"/>
      <c r="J25" s="155"/>
    </row>
    <row r="26" spans="1:63" s="134" customFormat="1" ht="12.75" x14ac:dyDescent="0.2">
      <c r="A26" s="166"/>
      <c r="B26" s="167"/>
      <c r="C26" s="167"/>
      <c r="D26" s="167"/>
      <c r="E26" s="167"/>
      <c r="F26" s="167"/>
      <c r="G26" s="167"/>
      <c r="H26" s="167"/>
      <c r="I26" s="168"/>
      <c r="J26" s="155"/>
    </row>
    <row r="27" spans="1:63" s="134" customFormat="1" ht="12.75" x14ac:dyDescent="0.2">
      <c r="A27" s="166"/>
      <c r="B27" s="167"/>
      <c r="C27" s="167"/>
      <c r="D27" s="167"/>
      <c r="E27" s="167"/>
      <c r="F27" s="167"/>
      <c r="G27" s="167"/>
      <c r="H27" s="167"/>
      <c r="I27" s="168"/>
      <c r="J27" s="155"/>
    </row>
    <row r="28" spans="1:63" s="134" customFormat="1" ht="12.75" x14ac:dyDescent="0.2">
      <c r="A28" s="166"/>
      <c r="B28" s="167"/>
      <c r="C28" s="167"/>
      <c r="D28" s="167"/>
      <c r="E28" s="167"/>
      <c r="F28" s="167"/>
      <c r="G28" s="167"/>
      <c r="H28" s="167"/>
      <c r="I28" s="168"/>
      <c r="J28" s="155"/>
    </row>
    <row r="29" spans="1:63" s="134" customFormat="1" ht="12.75" x14ac:dyDescent="0.2">
      <c r="A29" s="166"/>
      <c r="B29" s="167"/>
      <c r="C29" s="167"/>
      <c r="D29" s="167"/>
      <c r="E29" s="167"/>
      <c r="F29" s="167"/>
      <c r="G29" s="167"/>
      <c r="H29" s="167"/>
      <c r="I29" s="168"/>
      <c r="J29" s="155"/>
    </row>
    <row r="30" spans="1:63" s="134" customFormat="1" ht="12.75" x14ac:dyDescent="0.2">
      <c r="A30" s="224" t="s">
        <v>109</v>
      </c>
      <c r="B30" s="225"/>
      <c r="C30" s="225"/>
      <c r="D30" s="225"/>
      <c r="E30" s="225"/>
      <c r="F30" s="225"/>
      <c r="G30" s="225"/>
      <c r="H30" s="225"/>
      <c r="I30" s="226"/>
      <c r="J30" s="157"/>
      <c r="BH30" s="156"/>
      <c r="BJ30" s="156" t="s">
        <v>109</v>
      </c>
    </row>
    <row r="31" spans="1:63" s="134" customFormat="1" ht="15.75" customHeight="1" x14ac:dyDescent="0.2">
      <c r="A31" s="158"/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9"/>
    </row>
    <row r="32" spans="1:63" s="146" customFormat="1" ht="12.75" customHeight="1" x14ac:dyDescent="0.2">
      <c r="A32" s="227" t="s">
        <v>110</v>
      </c>
      <c r="B32" s="227"/>
      <c r="C32" s="227"/>
      <c r="D32" s="227"/>
      <c r="E32" s="227"/>
      <c r="F32" s="227"/>
      <c r="G32" s="227"/>
      <c r="H32" s="227"/>
      <c r="I32" s="227"/>
      <c r="J32" s="227"/>
      <c r="K32" s="135"/>
      <c r="L32" s="126"/>
      <c r="M32" s="134"/>
      <c r="N32" s="134"/>
      <c r="O32" s="134"/>
      <c r="P32" s="134"/>
      <c r="Q32" s="134"/>
      <c r="R32" s="160"/>
      <c r="S32" s="160"/>
      <c r="T32" s="160"/>
      <c r="U32" s="160"/>
      <c r="V32" s="161"/>
      <c r="W32" s="161"/>
      <c r="X32" s="161"/>
      <c r="Y32" s="16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5"/>
      <c r="AU32" s="145"/>
      <c r="AV32" s="145"/>
      <c r="AW32" s="145"/>
      <c r="AX32" s="145"/>
      <c r="AY32" s="162"/>
      <c r="AZ32" s="162"/>
      <c r="BA32" s="162"/>
      <c r="BB32" s="162"/>
      <c r="BC32" s="162"/>
      <c r="BD32" s="162"/>
      <c r="BE32" s="163"/>
      <c r="BF32" s="160"/>
      <c r="BG32" s="163"/>
      <c r="BH32" s="161"/>
      <c r="BI32" s="161"/>
      <c r="BJ32" s="161"/>
      <c r="BK32" s="161"/>
    </row>
    <row r="33" spans="1:63" s="146" customFormat="1" ht="12.75" customHeight="1" x14ac:dyDescent="0.2">
      <c r="A33" s="228"/>
      <c r="B33" s="228"/>
      <c r="C33" s="228"/>
      <c r="D33" s="228"/>
      <c r="E33" s="228"/>
      <c r="F33" s="228"/>
      <c r="G33" s="228"/>
      <c r="H33" s="228"/>
      <c r="I33" s="228"/>
      <c r="J33" s="228"/>
      <c r="K33" s="164"/>
      <c r="L33" s="165"/>
      <c r="M33" s="134"/>
      <c r="N33" s="134"/>
      <c r="O33" s="134"/>
      <c r="P33" s="134"/>
      <c r="Q33" s="134"/>
      <c r="R33" s="160"/>
      <c r="S33" s="160"/>
      <c r="T33" s="160"/>
      <c r="U33" s="160"/>
      <c r="V33" s="161"/>
      <c r="W33" s="161"/>
      <c r="X33" s="161"/>
      <c r="Y33" s="16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5"/>
      <c r="AU33" s="145"/>
      <c r="AV33" s="145"/>
      <c r="AW33" s="145"/>
      <c r="AX33" s="145"/>
      <c r="AY33" s="162"/>
      <c r="AZ33" s="162"/>
      <c r="BA33" s="162"/>
      <c r="BB33" s="162"/>
      <c r="BC33" s="162"/>
      <c r="BD33" s="162"/>
      <c r="BE33" s="163"/>
      <c r="BF33" s="160"/>
      <c r="BG33" s="163"/>
      <c r="BH33" s="161"/>
      <c r="BI33" s="161"/>
      <c r="BJ33" s="161"/>
      <c r="BK33" s="161"/>
    </row>
    <row r="34" spans="1:63" s="146" customFormat="1" ht="12.75" customHeight="1" x14ac:dyDescent="0.2">
      <c r="A34" s="227" t="s">
        <v>111</v>
      </c>
      <c r="B34" s="227"/>
      <c r="C34" s="227"/>
      <c r="D34" s="227"/>
      <c r="E34" s="227"/>
      <c r="F34" s="227"/>
      <c r="G34" s="227"/>
      <c r="H34" s="227"/>
      <c r="I34" s="227"/>
      <c r="J34" s="227"/>
      <c r="K34" s="135"/>
      <c r="L34" s="126"/>
      <c r="M34" s="134"/>
      <c r="N34" s="134"/>
      <c r="O34" s="134"/>
      <c r="P34" s="134"/>
      <c r="Q34" s="134"/>
      <c r="R34" s="160"/>
      <c r="S34" s="160"/>
      <c r="T34" s="160"/>
      <c r="U34" s="160"/>
      <c r="V34" s="161"/>
      <c r="W34" s="161"/>
      <c r="X34" s="161"/>
      <c r="Y34" s="16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141"/>
      <c r="AR34" s="141"/>
      <c r="AS34" s="141"/>
      <c r="AT34" s="145"/>
      <c r="AU34" s="145"/>
      <c r="AV34" s="145"/>
      <c r="AW34" s="145"/>
      <c r="AX34" s="145"/>
      <c r="AY34" s="162"/>
      <c r="AZ34" s="162"/>
      <c r="BA34" s="162"/>
      <c r="BB34" s="162"/>
      <c r="BC34" s="162"/>
      <c r="BD34" s="162"/>
      <c r="BE34" s="163"/>
      <c r="BF34" s="160"/>
      <c r="BG34" s="163"/>
      <c r="BH34" s="161"/>
      <c r="BI34" s="161"/>
      <c r="BJ34" s="161"/>
      <c r="BK34" s="161"/>
    </row>
    <row r="35" spans="1:63" s="146" customFormat="1" ht="12.75" customHeight="1" x14ac:dyDescent="0.2">
      <c r="A35" s="228"/>
      <c r="B35" s="228"/>
      <c r="C35" s="228"/>
      <c r="D35" s="228"/>
      <c r="E35" s="228"/>
      <c r="F35" s="228"/>
      <c r="G35" s="228"/>
      <c r="H35" s="228"/>
      <c r="I35" s="228"/>
      <c r="J35" s="228"/>
      <c r="K35" s="164"/>
      <c r="L35" s="165"/>
      <c r="M35" s="134"/>
      <c r="N35" s="134"/>
      <c r="O35" s="134"/>
      <c r="P35" s="134"/>
      <c r="Q35" s="134"/>
      <c r="R35" s="160"/>
      <c r="S35" s="160"/>
      <c r="T35" s="160"/>
      <c r="U35" s="160"/>
      <c r="V35" s="161"/>
      <c r="W35" s="161"/>
      <c r="X35" s="161"/>
      <c r="Y35" s="161"/>
      <c r="Z35" s="141"/>
      <c r="AA35" s="141"/>
      <c r="AB35" s="141"/>
      <c r="AC35" s="141"/>
      <c r="AD35" s="141"/>
      <c r="AE35" s="141"/>
      <c r="AF35" s="141"/>
      <c r="AG35" s="141"/>
      <c r="AH35" s="141"/>
      <c r="AI35" s="141"/>
      <c r="AJ35" s="141"/>
      <c r="AK35" s="141"/>
      <c r="AL35" s="141"/>
      <c r="AM35" s="141"/>
      <c r="AN35" s="141"/>
      <c r="AO35" s="141"/>
      <c r="AP35" s="141"/>
      <c r="AQ35" s="141"/>
      <c r="AR35" s="141"/>
      <c r="AS35" s="141"/>
      <c r="AT35" s="145"/>
      <c r="AU35" s="145"/>
      <c r="AV35" s="145"/>
      <c r="AW35" s="145"/>
      <c r="AX35" s="145"/>
      <c r="AY35" s="162"/>
      <c r="AZ35" s="162"/>
      <c r="BA35" s="162"/>
      <c r="BB35" s="162"/>
      <c r="BC35" s="162"/>
      <c r="BD35" s="162"/>
      <c r="BE35" s="163"/>
      <c r="BF35" s="160"/>
      <c r="BG35" s="163"/>
      <c r="BH35" s="161"/>
      <c r="BI35" s="161"/>
      <c r="BJ35" s="161"/>
      <c r="BK35" s="161"/>
    </row>
  </sheetData>
  <mergeCells count="21">
    <mergeCell ref="A17:J17"/>
    <mergeCell ref="A11:J11"/>
    <mergeCell ref="A12:J12"/>
    <mergeCell ref="A14:J14"/>
    <mergeCell ref="A15:J15"/>
    <mergeCell ref="A16:J16"/>
    <mergeCell ref="C18:G18"/>
    <mergeCell ref="A21:A23"/>
    <mergeCell ref="B21:B23"/>
    <mergeCell ref="C21:E23"/>
    <mergeCell ref="F21:F23"/>
    <mergeCell ref="G21:H21"/>
    <mergeCell ref="A33:J33"/>
    <mergeCell ref="A34:J34"/>
    <mergeCell ref="A35:J35"/>
    <mergeCell ref="I21:J22"/>
    <mergeCell ref="G22:G23"/>
    <mergeCell ref="H22:H23"/>
    <mergeCell ref="C24:E24"/>
    <mergeCell ref="A30:I30"/>
    <mergeCell ref="A32:J32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73" fitToHeight="0" orientation="portrait" r:id="rId1"/>
  <headerFooter>
    <oddFooter>&amp;RСтраница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BK35"/>
  <sheetViews>
    <sheetView view="pageBreakPreview" zoomScaleNormal="100" zoomScaleSheetLayoutView="100" workbookViewId="0">
      <selection activeCell="J1" sqref="J1"/>
    </sheetView>
  </sheetViews>
  <sheetFormatPr defaultColWidth="9.140625" defaultRowHeight="11.25" customHeight="1" x14ac:dyDescent="0.2"/>
  <cols>
    <col min="1" max="1" width="9" style="126" customWidth="1"/>
    <col min="2" max="2" width="20.140625" style="126" customWidth="1"/>
    <col min="3" max="4" width="10.42578125" style="126" customWidth="1"/>
    <col min="5" max="5" width="13.28515625" style="126" customWidth="1"/>
    <col min="6" max="6" width="10.7109375" style="126" customWidth="1"/>
    <col min="7" max="8" width="9.7109375" style="126" customWidth="1"/>
    <col min="9" max="10" width="12.7109375" style="126" customWidth="1"/>
    <col min="11" max="12" width="9.7109375" style="126" customWidth="1"/>
    <col min="13" max="17" width="9.140625" style="126"/>
    <col min="18" max="21" width="50" style="127" hidden="1" customWidth="1"/>
    <col min="22" max="25" width="44.85546875" style="128" hidden="1" customWidth="1"/>
    <col min="26" max="45" width="118.85546875" style="129" hidden="1" customWidth="1"/>
    <col min="46" max="50" width="54.5703125" style="130" hidden="1" customWidth="1"/>
    <col min="51" max="56" width="68.85546875" style="131" hidden="1" customWidth="1"/>
    <col min="57" max="57" width="118.85546875" style="132" hidden="1" customWidth="1"/>
    <col min="58" max="58" width="34.140625" style="127" hidden="1" customWidth="1"/>
    <col min="59" max="59" width="118.85546875" style="132" hidden="1" customWidth="1"/>
    <col min="60" max="62" width="106.140625" style="128" hidden="1" customWidth="1"/>
    <col min="63" max="63" width="83.7109375" style="128" hidden="1" customWidth="1"/>
    <col min="64" max="16384" width="9.140625" style="126"/>
  </cols>
  <sheetData>
    <row r="1" spans="1:45" ht="11.25" customHeight="1" x14ac:dyDescent="0.2">
      <c r="J1" s="115" t="s">
        <v>112</v>
      </c>
    </row>
    <row r="2" spans="1:45" ht="15" x14ac:dyDescent="0.25">
      <c r="A2" s="116" t="s">
        <v>82</v>
      </c>
      <c r="J2" s="117" t="s">
        <v>73</v>
      </c>
    </row>
    <row r="3" spans="1:45" ht="14.25" x14ac:dyDescent="0.2">
      <c r="A3" s="118"/>
      <c r="J3" s="119" t="s">
        <v>74</v>
      </c>
    </row>
    <row r="4" spans="1:45" ht="14.25" x14ac:dyDescent="0.2">
      <c r="A4" s="118"/>
      <c r="J4" s="119" t="s">
        <v>75</v>
      </c>
    </row>
    <row r="5" spans="1:45" ht="14.25" x14ac:dyDescent="0.2">
      <c r="A5" s="120"/>
      <c r="J5" s="119" t="s">
        <v>76</v>
      </c>
    </row>
    <row r="6" spans="1:45" s="134" customFormat="1" ht="14.25" x14ac:dyDescent="0.2">
      <c r="A6" s="121"/>
      <c r="B6" s="133"/>
      <c r="C6" s="133"/>
      <c r="D6" s="133"/>
      <c r="E6" s="133"/>
      <c r="G6" s="135"/>
      <c r="H6" s="133"/>
      <c r="I6" s="133"/>
      <c r="J6" s="122" t="s">
        <v>80</v>
      </c>
    </row>
    <row r="7" spans="1:45" s="134" customFormat="1" ht="14.25" x14ac:dyDescent="0.2">
      <c r="A7" s="123" t="s">
        <v>83</v>
      </c>
      <c r="B7" s="136"/>
      <c r="C7" s="136"/>
      <c r="D7" s="136"/>
      <c r="E7" s="137"/>
      <c r="G7" s="137"/>
      <c r="H7" s="137"/>
      <c r="I7" s="137"/>
      <c r="J7" s="119" t="s">
        <v>77</v>
      </c>
    </row>
    <row r="8" spans="1:45" s="134" customFormat="1" ht="14.25" x14ac:dyDescent="0.2">
      <c r="A8" s="124" t="s">
        <v>78</v>
      </c>
      <c r="B8" s="137"/>
      <c r="C8" s="137"/>
      <c r="D8" s="137"/>
      <c r="E8" s="137"/>
      <c r="G8" s="137"/>
      <c r="H8" s="137"/>
      <c r="I8" s="137"/>
      <c r="J8" s="119" t="s">
        <v>78</v>
      </c>
      <c r="R8" s="127"/>
      <c r="S8" s="127"/>
      <c r="T8" s="127"/>
      <c r="U8" s="127"/>
      <c r="V8" s="128"/>
      <c r="W8" s="128"/>
      <c r="X8" s="128"/>
      <c r="Y8" s="128"/>
    </row>
    <row r="9" spans="1:45" s="134" customFormat="1" ht="14.25" x14ac:dyDescent="0.2">
      <c r="A9" s="118" t="s">
        <v>79</v>
      </c>
      <c r="B9" s="138"/>
      <c r="C9" s="138"/>
      <c r="D9" s="138"/>
      <c r="E9" s="135"/>
      <c r="F9" s="135"/>
      <c r="G9" s="139"/>
      <c r="H9" s="140"/>
      <c r="I9" s="140"/>
      <c r="J9" s="125" t="s">
        <v>79</v>
      </c>
    </row>
    <row r="10" spans="1:45" s="134" customFormat="1" ht="12.75" x14ac:dyDescent="0.2">
      <c r="A10" s="135"/>
      <c r="B10" s="135"/>
      <c r="C10" s="135"/>
      <c r="D10" s="135"/>
      <c r="E10" s="135"/>
      <c r="F10" s="135"/>
      <c r="G10" s="135"/>
      <c r="H10" s="135"/>
      <c r="I10" s="135"/>
      <c r="J10" s="135"/>
    </row>
    <row r="11" spans="1:45" s="134" customFormat="1" ht="25.5" x14ac:dyDescent="0.2">
      <c r="A11" s="236" t="s">
        <v>68</v>
      </c>
      <c r="B11" s="236"/>
      <c r="C11" s="236"/>
      <c r="D11" s="236"/>
      <c r="E11" s="236"/>
      <c r="F11" s="236"/>
      <c r="G11" s="236"/>
      <c r="H11" s="236"/>
      <c r="I11" s="236"/>
      <c r="J11" s="236"/>
      <c r="Z11" s="141" t="s">
        <v>68</v>
      </c>
      <c r="AA11" s="141" t="s">
        <v>88</v>
      </c>
      <c r="AB11" s="141" t="s">
        <v>88</v>
      </c>
      <c r="AC11" s="141" t="s">
        <v>88</v>
      </c>
      <c r="AD11" s="141" t="s">
        <v>88</v>
      </c>
      <c r="AE11" s="141" t="s">
        <v>88</v>
      </c>
      <c r="AF11" s="141" t="s">
        <v>88</v>
      </c>
      <c r="AG11" s="141" t="s">
        <v>88</v>
      </c>
      <c r="AH11" s="141" t="s">
        <v>88</v>
      </c>
      <c r="AI11" s="141" t="s">
        <v>88</v>
      </c>
    </row>
    <row r="12" spans="1:45" s="134" customFormat="1" ht="12.75" x14ac:dyDescent="0.2">
      <c r="A12" s="237" t="s">
        <v>89</v>
      </c>
      <c r="B12" s="237"/>
      <c r="C12" s="237"/>
      <c r="D12" s="237"/>
      <c r="E12" s="237"/>
      <c r="F12" s="237"/>
      <c r="G12" s="237"/>
      <c r="H12" s="237"/>
      <c r="I12" s="237"/>
      <c r="J12" s="237"/>
    </row>
    <row r="13" spans="1:45" s="134" customFormat="1" ht="12.75" x14ac:dyDescent="0.2">
      <c r="A13" s="142"/>
      <c r="B13" s="142"/>
      <c r="C13" s="142"/>
      <c r="D13" s="142"/>
      <c r="E13" s="142"/>
      <c r="F13" s="142"/>
      <c r="G13" s="142"/>
      <c r="H13" s="142"/>
      <c r="I13" s="142"/>
      <c r="J13" s="142"/>
    </row>
    <row r="14" spans="1:45" s="134" customFormat="1" ht="28.5" customHeight="1" x14ac:dyDescent="0.2">
      <c r="A14" s="238" t="s">
        <v>117</v>
      </c>
      <c r="B14" s="238"/>
      <c r="C14" s="238"/>
      <c r="D14" s="238"/>
      <c r="E14" s="238"/>
      <c r="F14" s="238"/>
      <c r="G14" s="238"/>
      <c r="H14" s="238"/>
      <c r="I14" s="238"/>
      <c r="J14" s="238"/>
    </row>
    <row r="15" spans="1:45" s="134" customFormat="1" ht="21" customHeight="1" x14ac:dyDescent="0.2">
      <c r="A15" s="237" t="s">
        <v>91</v>
      </c>
      <c r="B15" s="237"/>
      <c r="C15" s="237"/>
      <c r="D15" s="237"/>
      <c r="E15" s="237"/>
      <c r="F15" s="237"/>
      <c r="G15" s="237"/>
      <c r="H15" s="237"/>
      <c r="I15" s="237"/>
      <c r="J15" s="237"/>
    </row>
    <row r="16" spans="1:45" s="134" customFormat="1" ht="12.75" x14ac:dyDescent="0.2">
      <c r="A16" s="239" t="s">
        <v>118</v>
      </c>
      <c r="B16" s="239"/>
      <c r="C16" s="239"/>
      <c r="D16" s="239"/>
      <c r="E16" s="239"/>
      <c r="F16" s="239"/>
      <c r="G16" s="239"/>
      <c r="H16" s="239"/>
      <c r="I16" s="239"/>
      <c r="J16" s="239"/>
      <c r="AJ16" s="141" t="s">
        <v>92</v>
      </c>
      <c r="AK16" s="141" t="s">
        <v>88</v>
      </c>
      <c r="AL16" s="141" t="s">
        <v>88</v>
      </c>
      <c r="AM16" s="141" t="s">
        <v>88</v>
      </c>
      <c r="AN16" s="141" t="s">
        <v>88</v>
      </c>
      <c r="AO16" s="141" t="s">
        <v>88</v>
      </c>
      <c r="AP16" s="141" t="s">
        <v>88</v>
      </c>
      <c r="AQ16" s="141" t="s">
        <v>88</v>
      </c>
      <c r="AR16" s="141" t="s">
        <v>88</v>
      </c>
      <c r="AS16" s="141" t="s">
        <v>88</v>
      </c>
    </row>
    <row r="17" spans="1:63" s="134" customFormat="1" ht="15.75" customHeight="1" x14ac:dyDescent="0.2">
      <c r="A17" s="237" t="s">
        <v>93</v>
      </c>
      <c r="B17" s="237"/>
      <c r="C17" s="237"/>
      <c r="D17" s="237"/>
      <c r="E17" s="237"/>
      <c r="F17" s="237"/>
      <c r="G17" s="237"/>
      <c r="H17" s="237"/>
      <c r="I17" s="237"/>
      <c r="J17" s="237"/>
    </row>
    <row r="18" spans="1:63" s="134" customFormat="1" ht="12.75" x14ac:dyDescent="0.2">
      <c r="A18" s="135"/>
      <c r="B18" s="143" t="s">
        <v>94</v>
      </c>
      <c r="C18" s="233" t="s">
        <v>95</v>
      </c>
      <c r="D18" s="233"/>
      <c r="E18" s="233"/>
      <c r="F18" s="233"/>
      <c r="G18" s="233"/>
      <c r="H18" s="144"/>
      <c r="I18" s="144"/>
      <c r="J18" s="144"/>
      <c r="AT18" s="145" t="s">
        <v>95</v>
      </c>
      <c r="AU18" s="145" t="s">
        <v>88</v>
      </c>
      <c r="AV18" s="145" t="s">
        <v>88</v>
      </c>
      <c r="AW18" s="145" t="s">
        <v>88</v>
      </c>
      <c r="AX18" s="145" t="s">
        <v>88</v>
      </c>
    </row>
    <row r="19" spans="1:63" s="134" customFormat="1" ht="12.75" customHeight="1" x14ac:dyDescent="0.2">
      <c r="B19" s="146" t="s">
        <v>96</v>
      </c>
      <c r="C19" s="146"/>
      <c r="D19" s="147"/>
      <c r="E19" s="148"/>
      <c r="F19" s="149" t="s">
        <v>97</v>
      </c>
      <c r="H19" s="146"/>
      <c r="I19" s="146"/>
      <c r="J19" s="146"/>
      <c r="K19" s="146"/>
      <c r="L19" s="146"/>
    </row>
    <row r="20" spans="1:63" s="134" customFormat="1" ht="12.75" customHeight="1" x14ac:dyDescent="0.2">
      <c r="A20" s="143"/>
      <c r="B20" s="143"/>
      <c r="C20" s="135"/>
      <c r="D20" s="143"/>
      <c r="E20" s="150"/>
      <c r="F20" s="151"/>
      <c r="G20" s="152"/>
      <c r="H20" s="143"/>
      <c r="I20" s="143"/>
      <c r="J20" s="143"/>
      <c r="K20" s="146"/>
      <c r="L20" s="153"/>
    </row>
    <row r="21" spans="1:63" s="134" customFormat="1" ht="26.25" customHeight="1" x14ac:dyDescent="0.2">
      <c r="A21" s="229" t="s">
        <v>98</v>
      </c>
      <c r="B21" s="229" t="s">
        <v>99</v>
      </c>
      <c r="C21" s="229" t="s">
        <v>100</v>
      </c>
      <c r="D21" s="229"/>
      <c r="E21" s="229"/>
      <c r="F21" s="229" t="s">
        <v>101</v>
      </c>
      <c r="G21" s="234" t="s">
        <v>102</v>
      </c>
      <c r="H21" s="235"/>
      <c r="I21" s="229" t="s">
        <v>103</v>
      </c>
      <c r="J21" s="229"/>
    </row>
    <row r="22" spans="1:63" s="134" customFormat="1" ht="18.75" customHeight="1" x14ac:dyDescent="0.2">
      <c r="A22" s="229"/>
      <c r="B22" s="229"/>
      <c r="C22" s="229"/>
      <c r="D22" s="229"/>
      <c r="E22" s="229"/>
      <c r="F22" s="229"/>
      <c r="G22" s="230" t="s">
        <v>104</v>
      </c>
      <c r="H22" s="230" t="s">
        <v>105</v>
      </c>
      <c r="I22" s="229"/>
      <c r="J22" s="229"/>
    </row>
    <row r="23" spans="1:63" s="134" customFormat="1" ht="34.5" customHeight="1" x14ac:dyDescent="0.2">
      <c r="A23" s="229"/>
      <c r="B23" s="229"/>
      <c r="C23" s="229"/>
      <c r="D23" s="229"/>
      <c r="E23" s="229"/>
      <c r="F23" s="229"/>
      <c r="G23" s="231"/>
      <c r="H23" s="231"/>
      <c r="I23" s="154" t="s">
        <v>106</v>
      </c>
      <c r="J23" s="154" t="s">
        <v>107</v>
      </c>
    </row>
    <row r="24" spans="1:63" s="134" customFormat="1" ht="12.75" x14ac:dyDescent="0.2">
      <c r="A24" s="155">
        <v>1</v>
      </c>
      <c r="B24" s="155">
        <v>2</v>
      </c>
      <c r="C24" s="232">
        <v>3</v>
      </c>
      <c r="D24" s="232"/>
      <c r="E24" s="232"/>
      <c r="F24" s="155">
        <v>4</v>
      </c>
      <c r="G24" s="155">
        <v>5</v>
      </c>
      <c r="H24" s="155">
        <v>6</v>
      </c>
      <c r="I24" s="155">
        <v>7</v>
      </c>
      <c r="J24" s="155">
        <v>8</v>
      </c>
    </row>
    <row r="25" spans="1:63" s="134" customFormat="1" ht="12.75" x14ac:dyDescent="0.2">
      <c r="A25" s="166"/>
      <c r="B25" s="167"/>
      <c r="C25" s="167"/>
      <c r="D25" s="167"/>
      <c r="E25" s="167"/>
      <c r="F25" s="167"/>
      <c r="G25" s="167"/>
      <c r="H25" s="167"/>
      <c r="I25" s="168"/>
      <c r="J25" s="155"/>
    </row>
    <row r="26" spans="1:63" s="134" customFormat="1" ht="12.75" x14ac:dyDescent="0.2">
      <c r="A26" s="166"/>
      <c r="B26" s="167"/>
      <c r="C26" s="167"/>
      <c r="D26" s="167"/>
      <c r="E26" s="167"/>
      <c r="F26" s="167"/>
      <c r="G26" s="167"/>
      <c r="H26" s="167"/>
      <c r="I26" s="168"/>
      <c r="J26" s="155"/>
    </row>
    <row r="27" spans="1:63" s="134" customFormat="1" ht="12.75" x14ac:dyDescent="0.2">
      <c r="A27" s="166"/>
      <c r="B27" s="167"/>
      <c r="C27" s="167"/>
      <c r="D27" s="167"/>
      <c r="E27" s="167"/>
      <c r="F27" s="167"/>
      <c r="G27" s="167"/>
      <c r="H27" s="167"/>
      <c r="I27" s="168"/>
      <c r="J27" s="155"/>
    </row>
    <row r="28" spans="1:63" s="134" customFormat="1" ht="12.75" x14ac:dyDescent="0.2">
      <c r="A28" s="166"/>
      <c r="B28" s="167"/>
      <c r="C28" s="167"/>
      <c r="D28" s="167"/>
      <c r="E28" s="167"/>
      <c r="F28" s="167"/>
      <c r="G28" s="167"/>
      <c r="H28" s="167"/>
      <c r="I28" s="168"/>
      <c r="J28" s="155"/>
    </row>
    <row r="29" spans="1:63" s="134" customFormat="1" ht="12.75" x14ac:dyDescent="0.2">
      <c r="A29" s="166"/>
      <c r="B29" s="167"/>
      <c r="C29" s="167"/>
      <c r="D29" s="167"/>
      <c r="E29" s="167"/>
      <c r="F29" s="167"/>
      <c r="G29" s="167"/>
      <c r="H29" s="167"/>
      <c r="I29" s="168"/>
      <c r="J29" s="155"/>
    </row>
    <row r="30" spans="1:63" s="134" customFormat="1" ht="12.75" x14ac:dyDescent="0.2">
      <c r="A30" s="224" t="s">
        <v>109</v>
      </c>
      <c r="B30" s="225"/>
      <c r="C30" s="225"/>
      <c r="D30" s="225"/>
      <c r="E30" s="225"/>
      <c r="F30" s="225"/>
      <c r="G30" s="225"/>
      <c r="H30" s="225"/>
      <c r="I30" s="226"/>
      <c r="J30" s="157"/>
      <c r="BH30" s="156"/>
      <c r="BJ30" s="156" t="s">
        <v>109</v>
      </c>
    </row>
    <row r="31" spans="1:63" s="134" customFormat="1" ht="15.75" customHeight="1" x14ac:dyDescent="0.2">
      <c r="A31" s="158"/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9"/>
    </row>
    <row r="32" spans="1:63" s="146" customFormat="1" ht="12.75" customHeight="1" x14ac:dyDescent="0.2">
      <c r="A32" s="227" t="s">
        <v>110</v>
      </c>
      <c r="B32" s="227"/>
      <c r="C32" s="227"/>
      <c r="D32" s="227"/>
      <c r="E32" s="227"/>
      <c r="F32" s="227"/>
      <c r="G32" s="227"/>
      <c r="H32" s="227"/>
      <c r="I32" s="227"/>
      <c r="J32" s="227"/>
      <c r="K32" s="135"/>
      <c r="L32" s="126"/>
      <c r="M32" s="134"/>
      <c r="N32" s="134"/>
      <c r="O32" s="134"/>
      <c r="P32" s="134"/>
      <c r="Q32" s="134"/>
      <c r="R32" s="160"/>
      <c r="S32" s="160"/>
      <c r="T32" s="160"/>
      <c r="U32" s="160"/>
      <c r="V32" s="161"/>
      <c r="W32" s="161"/>
      <c r="X32" s="161"/>
      <c r="Y32" s="16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5"/>
      <c r="AU32" s="145"/>
      <c r="AV32" s="145"/>
      <c r="AW32" s="145"/>
      <c r="AX32" s="145"/>
      <c r="AY32" s="162"/>
      <c r="AZ32" s="162"/>
      <c r="BA32" s="162"/>
      <c r="BB32" s="162"/>
      <c r="BC32" s="162"/>
      <c r="BD32" s="162"/>
      <c r="BE32" s="163"/>
      <c r="BF32" s="160"/>
      <c r="BG32" s="163"/>
      <c r="BH32" s="161"/>
      <c r="BI32" s="161"/>
      <c r="BJ32" s="161"/>
      <c r="BK32" s="161"/>
    </row>
    <row r="33" spans="1:63" s="146" customFormat="1" ht="12.75" customHeight="1" x14ac:dyDescent="0.2">
      <c r="A33" s="228"/>
      <c r="B33" s="228"/>
      <c r="C33" s="228"/>
      <c r="D33" s="228"/>
      <c r="E33" s="228"/>
      <c r="F33" s="228"/>
      <c r="G33" s="228"/>
      <c r="H33" s="228"/>
      <c r="I33" s="228"/>
      <c r="J33" s="228"/>
      <c r="K33" s="164"/>
      <c r="L33" s="165"/>
      <c r="M33" s="134"/>
      <c r="N33" s="134"/>
      <c r="O33" s="134"/>
      <c r="P33" s="134"/>
      <c r="Q33" s="134"/>
      <c r="R33" s="160"/>
      <c r="S33" s="160"/>
      <c r="T33" s="160"/>
      <c r="U33" s="160"/>
      <c r="V33" s="161"/>
      <c r="W33" s="161"/>
      <c r="X33" s="161"/>
      <c r="Y33" s="16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5"/>
      <c r="AU33" s="145"/>
      <c r="AV33" s="145"/>
      <c r="AW33" s="145"/>
      <c r="AX33" s="145"/>
      <c r="AY33" s="162"/>
      <c r="AZ33" s="162"/>
      <c r="BA33" s="162"/>
      <c r="BB33" s="162"/>
      <c r="BC33" s="162"/>
      <c r="BD33" s="162"/>
      <c r="BE33" s="163"/>
      <c r="BF33" s="160"/>
      <c r="BG33" s="163"/>
      <c r="BH33" s="161"/>
      <c r="BI33" s="161"/>
      <c r="BJ33" s="161"/>
      <c r="BK33" s="161"/>
    </row>
    <row r="34" spans="1:63" s="146" customFormat="1" ht="12.75" customHeight="1" x14ac:dyDescent="0.2">
      <c r="A34" s="227" t="s">
        <v>111</v>
      </c>
      <c r="B34" s="227"/>
      <c r="C34" s="227"/>
      <c r="D34" s="227"/>
      <c r="E34" s="227"/>
      <c r="F34" s="227"/>
      <c r="G34" s="227"/>
      <c r="H34" s="227"/>
      <c r="I34" s="227"/>
      <c r="J34" s="227"/>
      <c r="K34" s="135"/>
      <c r="L34" s="126"/>
      <c r="M34" s="134"/>
      <c r="N34" s="134"/>
      <c r="O34" s="134"/>
      <c r="P34" s="134"/>
      <c r="Q34" s="134"/>
      <c r="R34" s="160"/>
      <c r="S34" s="160"/>
      <c r="T34" s="160"/>
      <c r="U34" s="160"/>
      <c r="V34" s="161"/>
      <c r="W34" s="161"/>
      <c r="X34" s="161"/>
      <c r="Y34" s="16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141"/>
      <c r="AR34" s="141"/>
      <c r="AS34" s="141"/>
      <c r="AT34" s="145"/>
      <c r="AU34" s="145"/>
      <c r="AV34" s="145"/>
      <c r="AW34" s="145"/>
      <c r="AX34" s="145"/>
      <c r="AY34" s="162"/>
      <c r="AZ34" s="162"/>
      <c r="BA34" s="162"/>
      <c r="BB34" s="162"/>
      <c r="BC34" s="162"/>
      <c r="BD34" s="162"/>
      <c r="BE34" s="163"/>
      <c r="BF34" s="160"/>
      <c r="BG34" s="163"/>
      <c r="BH34" s="161"/>
      <c r="BI34" s="161"/>
      <c r="BJ34" s="161"/>
      <c r="BK34" s="161"/>
    </row>
    <row r="35" spans="1:63" s="146" customFormat="1" ht="12.75" customHeight="1" x14ac:dyDescent="0.2">
      <c r="A35" s="228"/>
      <c r="B35" s="228"/>
      <c r="C35" s="228"/>
      <c r="D35" s="228"/>
      <c r="E35" s="228"/>
      <c r="F35" s="228"/>
      <c r="G35" s="228"/>
      <c r="H35" s="228"/>
      <c r="I35" s="228"/>
      <c r="J35" s="228"/>
      <c r="K35" s="164"/>
      <c r="L35" s="165"/>
      <c r="M35" s="134"/>
      <c r="N35" s="134"/>
      <c r="O35" s="134"/>
      <c r="P35" s="134"/>
      <c r="Q35" s="134"/>
      <c r="R35" s="160"/>
      <c r="S35" s="160"/>
      <c r="T35" s="160"/>
      <c r="U35" s="160"/>
      <c r="V35" s="161"/>
      <c r="W35" s="161"/>
      <c r="X35" s="161"/>
      <c r="Y35" s="161"/>
      <c r="Z35" s="141"/>
      <c r="AA35" s="141"/>
      <c r="AB35" s="141"/>
      <c r="AC35" s="141"/>
      <c r="AD35" s="141"/>
      <c r="AE35" s="141"/>
      <c r="AF35" s="141"/>
      <c r="AG35" s="141"/>
      <c r="AH35" s="141"/>
      <c r="AI35" s="141"/>
      <c r="AJ35" s="141"/>
      <c r="AK35" s="141"/>
      <c r="AL35" s="141"/>
      <c r="AM35" s="141"/>
      <c r="AN35" s="141"/>
      <c r="AO35" s="141"/>
      <c r="AP35" s="141"/>
      <c r="AQ35" s="141"/>
      <c r="AR35" s="141"/>
      <c r="AS35" s="141"/>
      <c r="AT35" s="145"/>
      <c r="AU35" s="145"/>
      <c r="AV35" s="145"/>
      <c r="AW35" s="145"/>
      <c r="AX35" s="145"/>
      <c r="AY35" s="162"/>
      <c r="AZ35" s="162"/>
      <c r="BA35" s="162"/>
      <c r="BB35" s="162"/>
      <c r="BC35" s="162"/>
      <c r="BD35" s="162"/>
      <c r="BE35" s="163"/>
      <c r="BF35" s="160"/>
      <c r="BG35" s="163"/>
      <c r="BH35" s="161"/>
      <c r="BI35" s="161"/>
      <c r="BJ35" s="161"/>
      <c r="BK35" s="161"/>
    </row>
  </sheetData>
  <mergeCells count="21">
    <mergeCell ref="A17:J17"/>
    <mergeCell ref="A11:J11"/>
    <mergeCell ref="A12:J12"/>
    <mergeCell ref="A14:J14"/>
    <mergeCell ref="A15:J15"/>
    <mergeCell ref="A16:J16"/>
    <mergeCell ref="C18:G18"/>
    <mergeCell ref="A21:A23"/>
    <mergeCell ref="B21:B23"/>
    <mergeCell ref="C21:E23"/>
    <mergeCell ref="F21:F23"/>
    <mergeCell ref="G21:H21"/>
    <mergeCell ref="A33:J33"/>
    <mergeCell ref="A34:J34"/>
    <mergeCell ref="A35:J35"/>
    <mergeCell ref="I21:J22"/>
    <mergeCell ref="G22:G23"/>
    <mergeCell ref="H22:H23"/>
    <mergeCell ref="C24:E24"/>
    <mergeCell ref="A30:I30"/>
    <mergeCell ref="A32:J32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73" fitToHeight="0" orientation="portrait" r:id="rId1"/>
  <headerFooter>
    <oddFooter>&amp;RСтраница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70C0"/>
    <pageSetUpPr fitToPage="1"/>
  </sheetPr>
  <dimension ref="A1:J32"/>
  <sheetViews>
    <sheetView view="pageBreakPreview" zoomScaleNormal="100" workbookViewId="0">
      <selection activeCell="B24" sqref="B24"/>
    </sheetView>
  </sheetViews>
  <sheetFormatPr defaultColWidth="8.85546875" defaultRowHeight="15" x14ac:dyDescent="0.25"/>
  <cols>
    <col min="1" max="1" width="3.85546875" style="170" customWidth="1"/>
    <col min="2" max="2" width="32.7109375" style="170" customWidth="1"/>
    <col min="3" max="3" width="19.85546875" style="170" customWidth="1"/>
    <col min="4" max="4" width="6.85546875" style="170" customWidth="1"/>
    <col min="5" max="5" width="11.28515625" style="170" customWidth="1"/>
    <col min="6" max="6" width="10.42578125" style="170" customWidth="1"/>
    <col min="7" max="7" width="18.7109375" style="170" customWidth="1"/>
    <col min="8" max="8" width="14.85546875" style="170" bestFit="1" customWidth="1"/>
    <col min="9" max="16384" width="8.85546875" style="170"/>
  </cols>
  <sheetData>
    <row r="1" spans="1:10" ht="16.149999999999999" customHeight="1" x14ac:dyDescent="0.25">
      <c r="A1" s="244" t="s">
        <v>134</v>
      </c>
      <c r="B1" s="244"/>
      <c r="C1" s="244"/>
      <c r="D1" s="244"/>
      <c r="E1" s="244"/>
      <c r="F1" s="244"/>
      <c r="G1" s="244"/>
      <c r="H1" s="169"/>
      <c r="I1" s="169"/>
      <c r="J1" s="169"/>
    </row>
    <row r="2" spans="1:10" ht="16.149999999999999" customHeight="1" x14ac:dyDescent="0.25">
      <c r="A2" s="116" t="s">
        <v>82</v>
      </c>
      <c r="B2" s="171"/>
      <c r="C2" s="171"/>
      <c r="D2" s="171"/>
      <c r="E2" s="171"/>
      <c r="F2" s="171"/>
      <c r="G2" s="117" t="s">
        <v>73</v>
      </c>
      <c r="H2" s="171"/>
      <c r="I2" s="171"/>
      <c r="J2" s="171"/>
    </row>
    <row r="3" spans="1:10" ht="16.149999999999999" customHeight="1" x14ac:dyDescent="0.2">
      <c r="A3" s="118"/>
      <c r="B3" s="171"/>
      <c r="C3" s="171"/>
      <c r="D3" s="171"/>
      <c r="E3" s="171"/>
      <c r="F3" s="171"/>
      <c r="G3" s="119" t="s">
        <v>74</v>
      </c>
      <c r="H3" s="171"/>
      <c r="I3" s="171"/>
      <c r="J3" s="171"/>
    </row>
    <row r="4" spans="1:10" ht="16.149999999999999" customHeight="1" x14ac:dyDescent="0.2">
      <c r="A4" s="118"/>
      <c r="B4" s="171"/>
      <c r="C4" s="171"/>
      <c r="D4" s="171"/>
      <c r="E4" s="171"/>
      <c r="F4" s="171"/>
      <c r="G4" s="119" t="s">
        <v>75</v>
      </c>
      <c r="H4" s="171"/>
      <c r="I4" s="171"/>
      <c r="J4" s="171"/>
    </row>
    <row r="5" spans="1:10" ht="16.149999999999999" customHeight="1" x14ac:dyDescent="0.2">
      <c r="A5" s="120"/>
      <c r="B5" s="171"/>
      <c r="C5" s="171"/>
      <c r="D5" s="171"/>
      <c r="E5" s="171"/>
      <c r="F5" s="171"/>
      <c r="G5" s="119" t="s">
        <v>76</v>
      </c>
      <c r="H5" s="171"/>
      <c r="I5" s="171"/>
      <c r="J5" s="171"/>
    </row>
    <row r="6" spans="1:10" ht="16.149999999999999" customHeight="1" x14ac:dyDescent="0.2">
      <c r="A6" s="121"/>
      <c r="B6" s="171"/>
      <c r="C6" s="171"/>
      <c r="D6" s="171"/>
      <c r="E6" s="171"/>
      <c r="F6" s="171"/>
      <c r="G6" s="122" t="s">
        <v>80</v>
      </c>
      <c r="H6" s="171"/>
      <c r="I6" s="171"/>
      <c r="J6" s="171"/>
    </row>
    <row r="7" spans="1:10" ht="16.149999999999999" customHeight="1" x14ac:dyDescent="0.2">
      <c r="A7" s="123" t="s">
        <v>83</v>
      </c>
      <c r="B7" s="171"/>
      <c r="C7" s="171"/>
      <c r="D7" s="171"/>
      <c r="E7" s="171"/>
      <c r="F7" s="171"/>
      <c r="G7" s="119" t="s">
        <v>77</v>
      </c>
      <c r="H7" s="171"/>
      <c r="I7" s="171"/>
    </row>
    <row r="8" spans="1:10" ht="16.149999999999999" customHeight="1" x14ac:dyDescent="0.2">
      <c r="A8" s="124" t="s">
        <v>78</v>
      </c>
      <c r="B8" s="171"/>
      <c r="C8" s="171"/>
      <c r="D8" s="171"/>
      <c r="E8" s="171"/>
      <c r="F8" s="171"/>
      <c r="G8" s="119" t="s">
        <v>78</v>
      </c>
      <c r="H8" s="171"/>
      <c r="I8" s="171"/>
    </row>
    <row r="9" spans="1:10" ht="16.149999999999999" customHeight="1" x14ac:dyDescent="0.2">
      <c r="A9" s="118" t="s">
        <v>79</v>
      </c>
      <c r="B9" s="171"/>
      <c r="C9" s="171"/>
      <c r="D9" s="171"/>
      <c r="E9" s="171"/>
      <c r="F9" s="171"/>
      <c r="G9" s="125" t="s">
        <v>79</v>
      </c>
      <c r="H9" s="171"/>
      <c r="I9" s="171"/>
    </row>
    <row r="10" spans="1:10" ht="16.149999999999999" hidden="1" customHeight="1" x14ac:dyDescent="0.25">
      <c r="A10" s="169"/>
      <c r="B10" s="171"/>
      <c r="C10" s="171"/>
      <c r="D10" s="171"/>
      <c r="E10" s="171"/>
      <c r="F10" s="171"/>
      <c r="G10" s="172"/>
      <c r="H10" s="171"/>
      <c r="I10" s="171"/>
    </row>
    <row r="11" spans="1:10" ht="16.149999999999999" hidden="1" customHeight="1" x14ac:dyDescent="0.25">
      <c r="A11" s="169"/>
      <c r="B11" s="171"/>
      <c r="C11" s="171"/>
      <c r="D11" s="171"/>
      <c r="E11" s="171"/>
      <c r="F11" s="171"/>
      <c r="G11" s="172"/>
      <c r="H11" s="171"/>
      <c r="I11" s="171"/>
    </row>
    <row r="12" spans="1:10" ht="16.149999999999999" customHeight="1" x14ac:dyDescent="0.25">
      <c r="A12" s="169"/>
      <c r="B12" s="171"/>
      <c r="C12" s="171"/>
      <c r="D12" s="171"/>
      <c r="E12" s="171"/>
      <c r="F12" s="171"/>
      <c r="G12" s="173"/>
      <c r="H12" s="171"/>
      <c r="I12" s="171"/>
    </row>
    <row r="13" spans="1:10" ht="16.149999999999999" customHeight="1" x14ac:dyDescent="0.25">
      <c r="A13" s="174"/>
      <c r="B13" s="171"/>
      <c r="C13" s="171"/>
      <c r="D13" s="171"/>
      <c r="E13" s="171"/>
      <c r="F13" s="171"/>
      <c r="G13" s="173"/>
      <c r="H13" s="171"/>
      <c r="I13" s="171"/>
    </row>
    <row r="14" spans="1:10" ht="16.149999999999999" customHeight="1" x14ac:dyDescent="0.25">
      <c r="A14" s="175"/>
      <c r="B14" s="171"/>
      <c r="C14" s="171"/>
      <c r="D14" s="171"/>
      <c r="E14" s="171"/>
      <c r="F14" s="171"/>
      <c r="G14" s="176"/>
      <c r="H14" s="171"/>
      <c r="I14" s="171"/>
    </row>
    <row r="15" spans="1:10" ht="16.149999999999999" customHeight="1" x14ac:dyDescent="0.25">
      <c r="A15" s="245" t="s">
        <v>56</v>
      </c>
      <c r="B15" s="245"/>
      <c r="C15" s="245"/>
      <c r="D15" s="245"/>
      <c r="E15" s="245"/>
      <c r="F15" s="245"/>
      <c r="G15" s="245"/>
    </row>
    <row r="16" spans="1:10" ht="15" customHeight="1" x14ac:dyDescent="0.25">
      <c r="A16" s="246" t="s">
        <v>136</v>
      </c>
      <c r="B16" s="246"/>
      <c r="C16" s="246"/>
      <c r="D16" s="246"/>
      <c r="E16" s="246"/>
      <c r="F16" s="246"/>
      <c r="G16" s="246"/>
    </row>
    <row r="17" spans="1:8" ht="42" customHeight="1" x14ac:dyDescent="0.25">
      <c r="A17" s="247" t="s">
        <v>135</v>
      </c>
      <c r="B17" s="246"/>
      <c r="C17" s="246"/>
      <c r="D17" s="246"/>
      <c r="E17" s="246"/>
      <c r="F17" s="246"/>
      <c r="G17" s="246"/>
    </row>
    <row r="19" spans="1:8" ht="15.75" x14ac:dyDescent="0.25">
      <c r="A19" s="248"/>
      <c r="B19" s="248"/>
      <c r="C19" s="248"/>
      <c r="D19" s="248"/>
      <c r="E19" s="248"/>
      <c r="F19" s="177">
        <f>G26</f>
        <v>0</v>
      </c>
      <c r="G19" s="170" t="s">
        <v>97</v>
      </c>
    </row>
    <row r="20" spans="1:8" s="178" customFormat="1" ht="17.25" customHeight="1" x14ac:dyDescent="0.25">
      <c r="A20" s="249" t="s">
        <v>119</v>
      </c>
      <c r="B20" s="250" t="s">
        <v>120</v>
      </c>
      <c r="C20" s="251" t="s">
        <v>121</v>
      </c>
      <c r="D20" s="250" t="s">
        <v>122</v>
      </c>
      <c r="E20" s="251" t="s">
        <v>123</v>
      </c>
      <c r="F20" s="240" t="s">
        <v>124</v>
      </c>
      <c r="G20" s="241"/>
    </row>
    <row r="21" spans="1:8" s="178" customFormat="1" ht="13.5" customHeight="1" x14ac:dyDescent="0.25">
      <c r="A21" s="249"/>
      <c r="B21" s="250"/>
      <c r="C21" s="251"/>
      <c r="D21" s="250"/>
      <c r="E21" s="251"/>
      <c r="F21" s="242"/>
      <c r="G21" s="243"/>
    </row>
    <row r="22" spans="1:8" s="178" customFormat="1" ht="22.5" customHeight="1" x14ac:dyDescent="0.25">
      <c r="A22" s="249"/>
      <c r="B22" s="250"/>
      <c r="C22" s="251"/>
      <c r="D22" s="250"/>
      <c r="E22" s="251"/>
      <c r="F22" s="179" t="s">
        <v>125</v>
      </c>
      <c r="G22" s="180" t="s">
        <v>8</v>
      </c>
    </row>
    <row r="23" spans="1:8" x14ac:dyDescent="0.25">
      <c r="A23" s="181">
        <v>1</v>
      </c>
      <c r="B23" s="182">
        <v>2</v>
      </c>
      <c r="C23" s="181">
        <v>3</v>
      </c>
      <c r="D23" s="181">
        <v>4</v>
      </c>
      <c r="E23" s="181">
        <v>5</v>
      </c>
      <c r="F23" s="183">
        <v>6</v>
      </c>
      <c r="G23" s="181">
        <v>7</v>
      </c>
    </row>
    <row r="24" spans="1:8" ht="89.25" customHeight="1" x14ac:dyDescent="0.25">
      <c r="A24" s="184">
        <v>1</v>
      </c>
      <c r="B24" s="185" t="s">
        <v>126</v>
      </c>
      <c r="C24" s="186" t="s">
        <v>127</v>
      </c>
      <c r="D24" s="184" t="s">
        <v>108</v>
      </c>
      <c r="E24" s="187"/>
      <c r="F24" s="187"/>
      <c r="G24" s="188"/>
    </row>
    <row r="25" spans="1:8" x14ac:dyDescent="0.25">
      <c r="A25" s="184"/>
      <c r="B25" s="185"/>
      <c r="C25" s="189"/>
      <c r="D25" s="184"/>
      <c r="E25" s="187"/>
      <c r="F25" s="187"/>
      <c r="G25" s="188"/>
    </row>
    <row r="26" spans="1:8" s="197" customFormat="1" ht="15.75" x14ac:dyDescent="0.25">
      <c r="A26" s="190"/>
      <c r="B26" s="191" t="s">
        <v>128</v>
      </c>
      <c r="C26" s="192"/>
      <c r="D26" s="193" t="s">
        <v>129</v>
      </c>
      <c r="E26" s="191"/>
      <c r="F26" s="194"/>
      <c r="G26" s="195">
        <f>G24</f>
        <v>0</v>
      </c>
      <c r="H26" s="196"/>
    </row>
    <row r="27" spans="1:8" x14ac:dyDescent="0.25">
      <c r="A27" s="198"/>
      <c r="B27" s="198"/>
      <c r="C27" s="199"/>
      <c r="D27" s="199"/>
      <c r="E27" s="199"/>
      <c r="F27" s="198"/>
      <c r="G27" s="200"/>
    </row>
    <row r="28" spans="1:8" x14ac:dyDescent="0.25">
      <c r="A28" s="198"/>
      <c r="B28" s="199" t="s">
        <v>130</v>
      </c>
      <c r="C28" s="201"/>
      <c r="D28" s="202"/>
      <c r="E28" s="199" t="s">
        <v>131</v>
      </c>
      <c r="F28" s="198"/>
    </row>
    <row r="29" spans="1:8" x14ac:dyDescent="0.25">
      <c r="A29" s="198"/>
      <c r="B29" s="198"/>
      <c r="C29" s="199"/>
      <c r="D29" s="199"/>
      <c r="E29" s="199"/>
      <c r="F29" s="198"/>
    </row>
    <row r="30" spans="1:8" x14ac:dyDescent="0.25">
      <c r="A30" s="198"/>
      <c r="B30" s="199" t="s">
        <v>132</v>
      </c>
      <c r="C30" s="203"/>
      <c r="D30" s="203"/>
      <c r="E30" s="199" t="s">
        <v>133</v>
      </c>
    </row>
    <row r="31" spans="1:8" x14ac:dyDescent="0.25">
      <c r="A31" s="198"/>
      <c r="B31" s="198"/>
      <c r="C31" s="199"/>
      <c r="D31" s="199"/>
      <c r="E31" s="199"/>
      <c r="F31" s="198"/>
    </row>
    <row r="32" spans="1:8" x14ac:dyDescent="0.25">
      <c r="A32" s="198"/>
      <c r="B32" s="198"/>
      <c r="C32" s="199"/>
      <c r="D32" s="199"/>
      <c r="E32" s="199"/>
    </row>
  </sheetData>
  <mergeCells count="11">
    <mergeCell ref="F20:G21"/>
    <mergeCell ref="A1:G1"/>
    <mergeCell ref="A15:G15"/>
    <mergeCell ref="A16:G16"/>
    <mergeCell ref="A17:G17"/>
    <mergeCell ref="A19:E19"/>
    <mergeCell ref="A20:A22"/>
    <mergeCell ref="B20:B22"/>
    <mergeCell ref="C20:C22"/>
    <mergeCell ref="D20:D22"/>
    <mergeCell ref="E20:E22"/>
  </mergeCells>
  <printOptions horizontalCentered="1"/>
  <pageMargins left="0.39370078740157483" right="0.23622047244094491" top="0.35433070866141736" bottom="0.31496062992125984" header="0.11811023622047245" footer="0.11811023622047245"/>
  <pageSetup paperSize="9" scale="93" firstPageNumber="1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Прил.2</vt:lpstr>
      <vt:lpstr>Прил.3_02-01-01 ЭС1_1 эт</vt:lpstr>
      <vt:lpstr>Прил.3_02-01-01 ВН1_1 эт</vt:lpstr>
      <vt:lpstr>Прил.3_02-01-03 ЭС1_2 эт</vt:lpstr>
      <vt:lpstr>Прил.3_09-01-01 ПНР 1 эт</vt:lpstr>
      <vt:lpstr>Прил.3_09-01-02 ПНР 2 эт</vt:lpstr>
      <vt:lpstr>Прил.3_Расчет №1</vt:lpstr>
      <vt:lpstr>'Прил.3_02-01-01 ВН1_1 эт'!Заголовки_для_печати</vt:lpstr>
      <vt:lpstr>'Прил.3_02-01-01 ЭС1_1 эт'!Заголовки_для_печати</vt:lpstr>
      <vt:lpstr>'Прил.3_02-01-03 ЭС1_2 эт'!Заголовки_для_печати</vt:lpstr>
      <vt:lpstr>'Прил.3_09-01-01 ПНР 1 эт'!Заголовки_для_печати</vt:lpstr>
      <vt:lpstr>'Прил.3_09-01-02 ПНР 2 эт'!Заголовки_для_печати</vt:lpstr>
      <vt:lpstr>Прил.2!Область_печати</vt:lpstr>
      <vt:lpstr>'Прил.3_02-01-01 ВН1_1 эт'!Область_печати</vt:lpstr>
      <vt:lpstr>'Прил.3_02-01-01 ЭС1_1 эт'!Область_печати</vt:lpstr>
      <vt:lpstr>'Прил.3_02-01-03 ЭС1_2 эт'!Область_печати</vt:lpstr>
      <vt:lpstr>'Прил.3_09-01-01 ПНР 1 эт'!Область_печати</vt:lpstr>
      <vt:lpstr>'Прил.3_09-01-02 ПНР 2 эт'!Область_печати</vt:lpstr>
      <vt:lpstr>'Прил.3_Расчет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2026-06-23T02:46:11Z</dcterms:modified>
</cp:coreProperties>
</file>